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YEN\BỘ KHOÁN 2024\NÊM YẾT DỰ KIẾN\NVC\"/>
    </mc:Choice>
  </mc:AlternateContent>
  <xr:revisionPtr revIDLastSave="0" documentId="13_ncr:1_{DD3A3ACE-037C-4ABA-B7EB-D8CB916104C7}" xr6:coauthVersionLast="36" xr6:coauthVersionMax="36" xr10:uidLastSave="{00000000-0000-0000-0000-000000000000}"/>
  <bookViews>
    <workbookView xWindow="0" yWindow="0" windowWidth="20580" windowHeight="5775" firstSheet="3" activeTab="4" xr2:uid="{00000000-000D-0000-FFFF-FFFF00000000}"/>
  </bookViews>
  <sheets>
    <sheet name="DS ĐIỀU CHỈNH 390-15% (L2)" sheetId="9" r:id="rId1"/>
    <sheet name="Sheet1" sheetId="14" r:id="rId2"/>
    <sheet name="Sheet5" sheetId="13" r:id="rId3"/>
    <sheet name="BỘ CÓ THUẾ" sheetId="2" r:id="rId4"/>
    <sheet name="BỘ TNT" sheetId="1" r:id="rId5"/>
  </sheets>
  <externalReferences>
    <externalReference r:id="rId6"/>
  </externalReferences>
  <definedNames>
    <definedName name="_xlnm._FilterDatabase" localSheetId="0" hidden="1">'DS ĐIỀU CHỈNH 390-15% (L2)'!$A$12:$W$515</definedName>
    <definedName name="_xlnm._FilterDatabase" localSheetId="1" hidden="1">Sheet1!$A$2:$K$384</definedName>
    <definedName name="_xlnm._FilterDatabase" localSheetId="2" hidden="1">Sheet5!$A$1:$C$442</definedName>
    <definedName name="_xlnm.Print_Area" localSheetId="0">'DS ĐIỀU CHỈNH 390-15% (L2)'!$A$1:$U$10</definedName>
  </definedNames>
  <calcPr calcId="191029"/>
</workbook>
</file>

<file path=xl/calcChain.xml><?xml version="1.0" encoding="utf-8"?>
<calcChain xmlns="http://schemas.openxmlformats.org/spreadsheetml/2006/main">
  <c r="N435" i="9" l="1"/>
  <c r="N176" i="9"/>
  <c r="J174" i="14"/>
  <c r="K174" i="14" s="1"/>
  <c r="F174" i="14"/>
  <c r="N205" i="9"/>
  <c r="P205" i="9"/>
  <c r="O205" i="9"/>
  <c r="P435" i="9"/>
  <c r="O435" i="9"/>
  <c r="J4" i="14"/>
  <c r="K4" i="14" s="1"/>
  <c r="J5" i="14"/>
  <c r="K5" i="14" s="1"/>
  <c r="J6" i="14"/>
  <c r="K6" i="14" s="1"/>
  <c r="J7" i="14"/>
  <c r="K7" i="14" s="1"/>
  <c r="J8" i="14"/>
  <c r="K8" i="14" s="1"/>
  <c r="J9" i="14"/>
  <c r="K9" i="14" s="1"/>
  <c r="J10" i="14"/>
  <c r="K10" i="14" s="1"/>
  <c r="J11" i="14"/>
  <c r="K11" i="14" s="1"/>
  <c r="J12" i="14"/>
  <c r="K12" i="14" s="1"/>
  <c r="J13" i="14"/>
  <c r="K13" i="14" s="1"/>
  <c r="J14" i="14"/>
  <c r="K14" i="14" s="1"/>
  <c r="J15" i="14"/>
  <c r="K15" i="14" s="1"/>
  <c r="J16" i="14"/>
  <c r="K16" i="14" s="1"/>
  <c r="J17" i="14"/>
  <c r="K17" i="14" s="1"/>
  <c r="J18" i="14"/>
  <c r="K18" i="14" s="1"/>
  <c r="J19" i="14"/>
  <c r="K19" i="14" s="1"/>
  <c r="J20" i="14"/>
  <c r="K20" i="14" s="1"/>
  <c r="J21" i="14"/>
  <c r="K21" i="14" s="1"/>
  <c r="J22" i="14"/>
  <c r="K22" i="14" s="1"/>
  <c r="J23" i="14"/>
  <c r="K23" i="14" s="1"/>
  <c r="J24" i="14"/>
  <c r="K24" i="14" s="1"/>
  <c r="J25" i="14"/>
  <c r="K25" i="14" s="1"/>
  <c r="J26" i="14"/>
  <c r="K26" i="14" s="1"/>
  <c r="J27" i="14"/>
  <c r="K27" i="14" s="1"/>
  <c r="J28" i="14"/>
  <c r="K28" i="14" s="1"/>
  <c r="J29" i="14"/>
  <c r="K29" i="14" s="1"/>
  <c r="J30" i="14"/>
  <c r="K30" i="14" s="1"/>
  <c r="J31" i="14"/>
  <c r="K31" i="14" s="1"/>
  <c r="J32" i="14"/>
  <c r="K32" i="14" s="1"/>
  <c r="J33" i="14"/>
  <c r="K33" i="14" s="1"/>
  <c r="J34" i="14"/>
  <c r="K34" i="14" s="1"/>
  <c r="J35" i="14"/>
  <c r="K35" i="14" s="1"/>
  <c r="J36" i="14"/>
  <c r="K36" i="14" s="1"/>
  <c r="J37" i="14"/>
  <c r="K37" i="14" s="1"/>
  <c r="J38" i="14"/>
  <c r="K38" i="14" s="1"/>
  <c r="J39" i="14"/>
  <c r="K39" i="14" s="1"/>
  <c r="J40" i="14"/>
  <c r="K40" i="14" s="1"/>
  <c r="J41" i="14"/>
  <c r="K41" i="14" s="1"/>
  <c r="J42" i="14"/>
  <c r="K42" i="14" s="1"/>
  <c r="J43" i="14"/>
  <c r="K43" i="14" s="1"/>
  <c r="J44" i="14"/>
  <c r="K44" i="14" s="1"/>
  <c r="J45" i="14"/>
  <c r="K45" i="14" s="1"/>
  <c r="J46" i="14"/>
  <c r="K46" i="14" s="1"/>
  <c r="J47" i="14"/>
  <c r="K47" i="14" s="1"/>
  <c r="J48" i="14"/>
  <c r="K48" i="14" s="1"/>
  <c r="J49" i="14"/>
  <c r="K49" i="14" s="1"/>
  <c r="J50" i="14"/>
  <c r="K50" i="14" s="1"/>
  <c r="J51" i="14"/>
  <c r="K51" i="14" s="1"/>
  <c r="J52" i="14"/>
  <c r="K52" i="14" s="1"/>
  <c r="J53" i="14"/>
  <c r="K53" i="14" s="1"/>
  <c r="J54" i="14"/>
  <c r="K54" i="14" s="1"/>
  <c r="J55" i="14"/>
  <c r="K55" i="14" s="1"/>
  <c r="J56" i="14"/>
  <c r="K56" i="14" s="1"/>
  <c r="J57" i="14"/>
  <c r="K57" i="14" s="1"/>
  <c r="J58" i="14"/>
  <c r="K58" i="14" s="1"/>
  <c r="J59" i="14"/>
  <c r="K59" i="14" s="1"/>
  <c r="J60" i="14"/>
  <c r="K60" i="14" s="1"/>
  <c r="J61" i="14"/>
  <c r="K61" i="14" s="1"/>
  <c r="J62" i="14"/>
  <c r="K62" i="14" s="1"/>
  <c r="J63" i="14"/>
  <c r="K63" i="14" s="1"/>
  <c r="J64" i="14"/>
  <c r="K64" i="14" s="1"/>
  <c r="J65" i="14"/>
  <c r="K65" i="14" s="1"/>
  <c r="J66" i="14"/>
  <c r="K66" i="14" s="1"/>
  <c r="J67" i="14"/>
  <c r="K67" i="14" s="1"/>
  <c r="J68" i="14"/>
  <c r="K68" i="14" s="1"/>
  <c r="J69" i="14"/>
  <c r="K69" i="14" s="1"/>
  <c r="J70" i="14"/>
  <c r="K70" i="14" s="1"/>
  <c r="J71" i="14"/>
  <c r="K71" i="14" s="1"/>
  <c r="J72" i="14"/>
  <c r="K72" i="14" s="1"/>
  <c r="J73" i="14"/>
  <c r="K73" i="14" s="1"/>
  <c r="J74" i="14"/>
  <c r="K74" i="14" s="1"/>
  <c r="J75" i="14"/>
  <c r="K75" i="14" s="1"/>
  <c r="J76" i="14"/>
  <c r="K76" i="14" s="1"/>
  <c r="J77" i="14"/>
  <c r="K77" i="14" s="1"/>
  <c r="J78" i="14"/>
  <c r="K78" i="14" s="1"/>
  <c r="J79" i="14"/>
  <c r="K79" i="14" s="1"/>
  <c r="J80" i="14"/>
  <c r="K80" i="14" s="1"/>
  <c r="J81" i="14"/>
  <c r="K81" i="14" s="1"/>
  <c r="J82" i="14"/>
  <c r="K82" i="14" s="1"/>
  <c r="J83" i="14"/>
  <c r="K83" i="14" s="1"/>
  <c r="J84" i="14"/>
  <c r="K84" i="14" s="1"/>
  <c r="J85" i="14"/>
  <c r="K85" i="14" s="1"/>
  <c r="J86" i="14"/>
  <c r="K86" i="14" s="1"/>
  <c r="J87" i="14"/>
  <c r="K87" i="14" s="1"/>
  <c r="J88" i="14"/>
  <c r="K88" i="14" s="1"/>
  <c r="J89" i="14"/>
  <c r="K89" i="14" s="1"/>
  <c r="J90" i="14"/>
  <c r="K90" i="14" s="1"/>
  <c r="J91" i="14"/>
  <c r="K91" i="14" s="1"/>
  <c r="J92" i="14"/>
  <c r="K92" i="14" s="1"/>
  <c r="J93" i="14"/>
  <c r="K93" i="14" s="1"/>
  <c r="J94" i="14"/>
  <c r="K94" i="14" s="1"/>
  <c r="J95" i="14"/>
  <c r="K95" i="14" s="1"/>
  <c r="J96" i="14"/>
  <c r="K96" i="14" s="1"/>
  <c r="J97" i="14"/>
  <c r="K97" i="14" s="1"/>
  <c r="J98" i="14"/>
  <c r="K98" i="14" s="1"/>
  <c r="J99" i="14"/>
  <c r="K99" i="14" s="1"/>
  <c r="J100" i="14"/>
  <c r="K100" i="14" s="1"/>
  <c r="J101" i="14"/>
  <c r="K101" i="14" s="1"/>
  <c r="J102" i="14"/>
  <c r="K102" i="14" s="1"/>
  <c r="J103" i="14"/>
  <c r="K103" i="14" s="1"/>
  <c r="J104" i="14"/>
  <c r="K104" i="14" s="1"/>
  <c r="J105" i="14"/>
  <c r="K105" i="14" s="1"/>
  <c r="J106" i="14"/>
  <c r="K106" i="14" s="1"/>
  <c r="J107" i="14"/>
  <c r="K107" i="14" s="1"/>
  <c r="J108" i="14"/>
  <c r="K108" i="14" s="1"/>
  <c r="J109" i="14"/>
  <c r="K109" i="14" s="1"/>
  <c r="J110" i="14"/>
  <c r="K110" i="14" s="1"/>
  <c r="J111" i="14"/>
  <c r="K111" i="14" s="1"/>
  <c r="J112" i="14"/>
  <c r="K112" i="14" s="1"/>
  <c r="J113" i="14"/>
  <c r="K113" i="14" s="1"/>
  <c r="J114" i="14"/>
  <c r="K114" i="14" s="1"/>
  <c r="J115" i="14"/>
  <c r="K115" i="14" s="1"/>
  <c r="J116" i="14"/>
  <c r="K116" i="14" s="1"/>
  <c r="J117" i="14"/>
  <c r="K117" i="14" s="1"/>
  <c r="J118" i="14"/>
  <c r="K118" i="14" s="1"/>
  <c r="J119" i="14"/>
  <c r="K119" i="14" s="1"/>
  <c r="J120" i="14"/>
  <c r="K120" i="14" s="1"/>
  <c r="J121" i="14"/>
  <c r="K121" i="14" s="1"/>
  <c r="J122" i="14"/>
  <c r="K122" i="14" s="1"/>
  <c r="J123" i="14"/>
  <c r="K123" i="14" s="1"/>
  <c r="J124" i="14"/>
  <c r="K124" i="14" s="1"/>
  <c r="J125" i="14"/>
  <c r="K125" i="14" s="1"/>
  <c r="J126" i="14"/>
  <c r="K126" i="14" s="1"/>
  <c r="J127" i="14"/>
  <c r="K127" i="14" s="1"/>
  <c r="J128" i="14"/>
  <c r="K128" i="14" s="1"/>
  <c r="J129" i="14"/>
  <c r="K129" i="14" s="1"/>
  <c r="J130" i="14"/>
  <c r="K130" i="14" s="1"/>
  <c r="J131" i="14"/>
  <c r="K131" i="14" s="1"/>
  <c r="J132" i="14"/>
  <c r="K132" i="14" s="1"/>
  <c r="J133" i="14"/>
  <c r="K133" i="14" s="1"/>
  <c r="J134" i="14"/>
  <c r="K134" i="14" s="1"/>
  <c r="J135" i="14"/>
  <c r="K135" i="14" s="1"/>
  <c r="J136" i="14"/>
  <c r="K136" i="14" s="1"/>
  <c r="J137" i="14"/>
  <c r="K137" i="14" s="1"/>
  <c r="J138" i="14"/>
  <c r="K138" i="14" s="1"/>
  <c r="J139" i="14"/>
  <c r="K139" i="14" s="1"/>
  <c r="J140" i="14"/>
  <c r="K140" i="14" s="1"/>
  <c r="J141" i="14"/>
  <c r="K141" i="14" s="1"/>
  <c r="J142" i="14"/>
  <c r="K142" i="14" s="1"/>
  <c r="J143" i="14"/>
  <c r="K143" i="14" s="1"/>
  <c r="J144" i="14"/>
  <c r="K144" i="14" s="1"/>
  <c r="J145" i="14"/>
  <c r="K145" i="14" s="1"/>
  <c r="J146" i="14"/>
  <c r="K146" i="14" s="1"/>
  <c r="J147" i="14"/>
  <c r="K147" i="14" s="1"/>
  <c r="J148" i="14"/>
  <c r="K148" i="14" s="1"/>
  <c r="J149" i="14"/>
  <c r="K149" i="14" s="1"/>
  <c r="J150" i="14"/>
  <c r="K150" i="14" s="1"/>
  <c r="J151" i="14"/>
  <c r="K151" i="14" s="1"/>
  <c r="J152" i="14"/>
  <c r="K152" i="14" s="1"/>
  <c r="J153" i="14"/>
  <c r="K153" i="14" s="1"/>
  <c r="J154" i="14"/>
  <c r="K154" i="14" s="1"/>
  <c r="J155" i="14"/>
  <c r="K155" i="14" s="1"/>
  <c r="J156" i="14"/>
  <c r="K156" i="14" s="1"/>
  <c r="J157" i="14"/>
  <c r="K157" i="14" s="1"/>
  <c r="J158" i="14"/>
  <c r="K158" i="14" s="1"/>
  <c r="J159" i="14"/>
  <c r="K159" i="14" s="1"/>
  <c r="J160" i="14"/>
  <c r="K160" i="14" s="1"/>
  <c r="J161" i="14"/>
  <c r="K161" i="14" s="1"/>
  <c r="J162" i="14"/>
  <c r="K162" i="14" s="1"/>
  <c r="J163" i="14"/>
  <c r="K163" i="14" s="1"/>
  <c r="J164" i="14"/>
  <c r="K164" i="14" s="1"/>
  <c r="J165" i="14"/>
  <c r="K165" i="14" s="1"/>
  <c r="J166" i="14"/>
  <c r="K166" i="14" s="1"/>
  <c r="J167" i="14"/>
  <c r="K167" i="14" s="1"/>
  <c r="J168" i="14"/>
  <c r="K168" i="14" s="1"/>
  <c r="J169" i="14"/>
  <c r="K169" i="14" s="1"/>
  <c r="J170" i="14"/>
  <c r="K170" i="14" s="1"/>
  <c r="J171" i="14"/>
  <c r="K171" i="14" s="1"/>
  <c r="J172" i="14"/>
  <c r="K172" i="14" s="1"/>
  <c r="J173" i="14"/>
  <c r="K173" i="14" s="1"/>
  <c r="J175" i="14"/>
  <c r="K175" i="14" s="1"/>
  <c r="J176" i="14"/>
  <c r="K176" i="14" s="1"/>
  <c r="J177" i="14"/>
  <c r="K177" i="14" s="1"/>
  <c r="J178" i="14"/>
  <c r="K178" i="14" s="1"/>
  <c r="J179" i="14"/>
  <c r="K179" i="14" s="1"/>
  <c r="J180" i="14"/>
  <c r="K180" i="14" s="1"/>
  <c r="J181" i="14"/>
  <c r="K181" i="14" s="1"/>
  <c r="J182" i="14"/>
  <c r="K182" i="14" s="1"/>
  <c r="J183" i="14"/>
  <c r="K183" i="14" s="1"/>
  <c r="J184" i="14"/>
  <c r="K184" i="14" s="1"/>
  <c r="J185" i="14"/>
  <c r="K185" i="14" s="1"/>
  <c r="J186" i="14"/>
  <c r="K186" i="14" s="1"/>
  <c r="J187" i="14"/>
  <c r="K187" i="14" s="1"/>
  <c r="J188" i="14"/>
  <c r="K188" i="14" s="1"/>
  <c r="J189" i="14"/>
  <c r="K189" i="14" s="1"/>
  <c r="J190" i="14"/>
  <c r="K190" i="14" s="1"/>
  <c r="J191" i="14"/>
  <c r="K191" i="14" s="1"/>
  <c r="J192" i="14"/>
  <c r="K192" i="14" s="1"/>
  <c r="J193" i="14"/>
  <c r="K193" i="14" s="1"/>
  <c r="J194" i="14"/>
  <c r="K194" i="14" s="1"/>
  <c r="J195" i="14"/>
  <c r="K195" i="14" s="1"/>
  <c r="J196" i="14"/>
  <c r="K196" i="14" s="1"/>
  <c r="J197" i="14"/>
  <c r="K197" i="14" s="1"/>
  <c r="J198" i="14"/>
  <c r="K198" i="14" s="1"/>
  <c r="J199" i="14"/>
  <c r="K199" i="14" s="1"/>
  <c r="J200" i="14"/>
  <c r="K200" i="14" s="1"/>
  <c r="J201" i="14"/>
  <c r="K201" i="14" s="1"/>
  <c r="J202" i="14"/>
  <c r="K202" i="14" s="1"/>
  <c r="J203" i="14"/>
  <c r="K203" i="14" s="1"/>
  <c r="J204" i="14"/>
  <c r="K204" i="14" s="1"/>
  <c r="J205" i="14"/>
  <c r="K205" i="14" s="1"/>
  <c r="J206" i="14"/>
  <c r="K206" i="14" s="1"/>
  <c r="J207" i="14"/>
  <c r="K207" i="14" s="1"/>
  <c r="J208" i="14"/>
  <c r="K208" i="14" s="1"/>
  <c r="J209" i="14"/>
  <c r="K209" i="14" s="1"/>
  <c r="J210" i="14"/>
  <c r="K210" i="14" s="1"/>
  <c r="J211" i="14"/>
  <c r="K211" i="14" s="1"/>
  <c r="J212" i="14"/>
  <c r="K212" i="14" s="1"/>
  <c r="J213" i="14"/>
  <c r="K213" i="14" s="1"/>
  <c r="J214" i="14"/>
  <c r="K214" i="14" s="1"/>
  <c r="J215" i="14"/>
  <c r="K215" i="14" s="1"/>
  <c r="J216" i="14"/>
  <c r="K216" i="14" s="1"/>
  <c r="J217" i="14"/>
  <c r="K217" i="14" s="1"/>
  <c r="J218" i="14"/>
  <c r="K218" i="14" s="1"/>
  <c r="J219" i="14"/>
  <c r="K219" i="14" s="1"/>
  <c r="J220" i="14"/>
  <c r="K220" i="14" s="1"/>
  <c r="J221" i="14"/>
  <c r="K221" i="14" s="1"/>
  <c r="J222" i="14"/>
  <c r="K222" i="14" s="1"/>
  <c r="J223" i="14"/>
  <c r="K223" i="14" s="1"/>
  <c r="J224" i="14"/>
  <c r="K224" i="14" s="1"/>
  <c r="J225" i="14"/>
  <c r="K225" i="14" s="1"/>
  <c r="J226" i="14"/>
  <c r="K226" i="14" s="1"/>
  <c r="J227" i="14"/>
  <c r="K227" i="14" s="1"/>
  <c r="J228" i="14"/>
  <c r="K228" i="14" s="1"/>
  <c r="J229" i="14"/>
  <c r="K229" i="14" s="1"/>
  <c r="J230" i="14"/>
  <c r="K230" i="14" s="1"/>
  <c r="J231" i="14"/>
  <c r="K231" i="14" s="1"/>
  <c r="J232" i="14"/>
  <c r="K232" i="14" s="1"/>
  <c r="J233" i="14"/>
  <c r="K233" i="14" s="1"/>
  <c r="J234" i="14"/>
  <c r="K234" i="14" s="1"/>
  <c r="J235" i="14"/>
  <c r="K235" i="14" s="1"/>
  <c r="J236" i="14"/>
  <c r="K236" i="14" s="1"/>
  <c r="J237" i="14"/>
  <c r="K237" i="14" s="1"/>
  <c r="J238" i="14"/>
  <c r="K238" i="14" s="1"/>
  <c r="J239" i="14"/>
  <c r="K239" i="14" s="1"/>
  <c r="J240" i="14"/>
  <c r="K240" i="14" s="1"/>
  <c r="J241" i="14"/>
  <c r="K241" i="14" s="1"/>
  <c r="J242" i="14"/>
  <c r="K242" i="14" s="1"/>
  <c r="J243" i="14"/>
  <c r="K243" i="14" s="1"/>
  <c r="J244" i="14"/>
  <c r="K244" i="14" s="1"/>
  <c r="J245" i="14"/>
  <c r="K245" i="14" s="1"/>
  <c r="J246" i="14"/>
  <c r="K246" i="14" s="1"/>
  <c r="J247" i="14"/>
  <c r="K247" i="14" s="1"/>
  <c r="J248" i="14"/>
  <c r="K248" i="14" s="1"/>
  <c r="J249" i="14"/>
  <c r="K249" i="14" s="1"/>
  <c r="J250" i="14"/>
  <c r="K250" i="14" s="1"/>
  <c r="J251" i="14"/>
  <c r="K251" i="14" s="1"/>
  <c r="J252" i="14"/>
  <c r="K252" i="14" s="1"/>
  <c r="J253" i="14"/>
  <c r="K253" i="14" s="1"/>
  <c r="J254" i="14"/>
  <c r="K254" i="14" s="1"/>
  <c r="J255" i="14"/>
  <c r="K255" i="14" s="1"/>
  <c r="J256" i="14"/>
  <c r="K256" i="14" s="1"/>
  <c r="J257" i="14"/>
  <c r="K257" i="14" s="1"/>
  <c r="J258" i="14"/>
  <c r="K258" i="14" s="1"/>
  <c r="J259" i="14"/>
  <c r="K259" i="14" s="1"/>
  <c r="J260" i="14"/>
  <c r="K260" i="14" s="1"/>
  <c r="J261" i="14"/>
  <c r="K261" i="14" s="1"/>
  <c r="J262" i="14"/>
  <c r="K262" i="14" s="1"/>
  <c r="J263" i="14"/>
  <c r="K263" i="14" s="1"/>
  <c r="J264" i="14"/>
  <c r="K264" i="14" s="1"/>
  <c r="J265" i="14"/>
  <c r="K265" i="14" s="1"/>
  <c r="J266" i="14"/>
  <c r="K266" i="14" s="1"/>
  <c r="J267" i="14"/>
  <c r="K267" i="14" s="1"/>
  <c r="J268" i="14"/>
  <c r="K268" i="14" s="1"/>
  <c r="J269" i="14"/>
  <c r="K269" i="14" s="1"/>
  <c r="J270" i="14"/>
  <c r="K270" i="14" s="1"/>
  <c r="J271" i="14"/>
  <c r="K271" i="14" s="1"/>
  <c r="J272" i="14"/>
  <c r="K272" i="14" s="1"/>
  <c r="J273" i="14"/>
  <c r="K273" i="14" s="1"/>
  <c r="J274" i="14"/>
  <c r="K274" i="14" s="1"/>
  <c r="J275" i="14"/>
  <c r="K275" i="14" s="1"/>
  <c r="J276" i="14"/>
  <c r="K276" i="14" s="1"/>
  <c r="J277" i="14"/>
  <c r="K277" i="14" s="1"/>
  <c r="J278" i="14"/>
  <c r="K278" i="14" s="1"/>
  <c r="J279" i="14"/>
  <c r="K279" i="14" s="1"/>
  <c r="J280" i="14"/>
  <c r="K280" i="14" s="1"/>
  <c r="J281" i="14"/>
  <c r="K281" i="14" s="1"/>
  <c r="J282" i="14"/>
  <c r="K282" i="14" s="1"/>
  <c r="J283" i="14"/>
  <c r="K283" i="14" s="1"/>
  <c r="J284" i="14"/>
  <c r="K284" i="14" s="1"/>
  <c r="J285" i="14"/>
  <c r="K285" i="14" s="1"/>
  <c r="J286" i="14"/>
  <c r="K286" i="14" s="1"/>
  <c r="J287" i="14"/>
  <c r="K287" i="14" s="1"/>
  <c r="J288" i="14"/>
  <c r="K288" i="14" s="1"/>
  <c r="J289" i="14"/>
  <c r="K289" i="14" s="1"/>
  <c r="J290" i="14"/>
  <c r="K290" i="14" s="1"/>
  <c r="J291" i="14"/>
  <c r="K291" i="14" s="1"/>
  <c r="J292" i="14"/>
  <c r="K292" i="14" s="1"/>
  <c r="J293" i="14"/>
  <c r="K293" i="14" s="1"/>
  <c r="J294" i="14"/>
  <c r="K294" i="14" s="1"/>
  <c r="J295" i="14"/>
  <c r="K295" i="14" s="1"/>
  <c r="J296" i="14"/>
  <c r="K296" i="14" s="1"/>
  <c r="J297" i="14"/>
  <c r="K297" i="14" s="1"/>
  <c r="J298" i="14"/>
  <c r="K298" i="14" s="1"/>
  <c r="J299" i="14"/>
  <c r="K299" i="14" s="1"/>
  <c r="J300" i="14"/>
  <c r="K300" i="14" s="1"/>
  <c r="J301" i="14"/>
  <c r="K301" i="14" s="1"/>
  <c r="J302" i="14"/>
  <c r="K302" i="14" s="1"/>
  <c r="J303" i="14"/>
  <c r="K303" i="14" s="1"/>
  <c r="J304" i="14"/>
  <c r="K304" i="14" s="1"/>
  <c r="J305" i="14"/>
  <c r="K305" i="14" s="1"/>
  <c r="J306" i="14"/>
  <c r="K306" i="14" s="1"/>
  <c r="J307" i="14"/>
  <c r="K307" i="14" s="1"/>
  <c r="J308" i="14"/>
  <c r="K308" i="14" s="1"/>
  <c r="J309" i="14"/>
  <c r="K309" i="14" s="1"/>
  <c r="J310" i="14"/>
  <c r="K310" i="14" s="1"/>
  <c r="J311" i="14"/>
  <c r="K311" i="14" s="1"/>
  <c r="J312" i="14"/>
  <c r="K312" i="14" s="1"/>
  <c r="J313" i="14"/>
  <c r="K313" i="14" s="1"/>
  <c r="J314" i="14"/>
  <c r="K314" i="14" s="1"/>
  <c r="J315" i="14"/>
  <c r="K315" i="14" s="1"/>
  <c r="J316" i="14"/>
  <c r="K316" i="14" s="1"/>
  <c r="J317" i="14"/>
  <c r="K317" i="14" s="1"/>
  <c r="J318" i="14"/>
  <c r="K318" i="14" s="1"/>
  <c r="J319" i="14"/>
  <c r="K319" i="14" s="1"/>
  <c r="J320" i="14"/>
  <c r="K320" i="14" s="1"/>
  <c r="J321" i="14"/>
  <c r="K321" i="14" s="1"/>
  <c r="J322" i="14"/>
  <c r="K322" i="14" s="1"/>
  <c r="J323" i="14"/>
  <c r="K323" i="14" s="1"/>
  <c r="J324" i="14"/>
  <c r="K324" i="14" s="1"/>
  <c r="J325" i="14"/>
  <c r="K325" i="14" s="1"/>
  <c r="J326" i="14"/>
  <c r="K326" i="14" s="1"/>
  <c r="J327" i="14"/>
  <c r="K327" i="14" s="1"/>
  <c r="J328" i="14"/>
  <c r="K328" i="14" s="1"/>
  <c r="J329" i="14"/>
  <c r="K329" i="14" s="1"/>
  <c r="J330" i="14"/>
  <c r="K330" i="14" s="1"/>
  <c r="J331" i="14"/>
  <c r="K331" i="14" s="1"/>
  <c r="J332" i="14"/>
  <c r="K332" i="14" s="1"/>
  <c r="J333" i="14"/>
  <c r="K333" i="14" s="1"/>
  <c r="J334" i="14"/>
  <c r="K334" i="14" s="1"/>
  <c r="J335" i="14"/>
  <c r="K335" i="14" s="1"/>
  <c r="J336" i="14"/>
  <c r="K336" i="14" s="1"/>
  <c r="J337" i="14"/>
  <c r="K337" i="14" s="1"/>
  <c r="J338" i="14"/>
  <c r="K338" i="14" s="1"/>
  <c r="J339" i="14"/>
  <c r="K339" i="14" s="1"/>
  <c r="J340" i="14"/>
  <c r="K340" i="14" s="1"/>
  <c r="J341" i="14"/>
  <c r="K341" i="14" s="1"/>
  <c r="J342" i="14"/>
  <c r="K342" i="14" s="1"/>
  <c r="J343" i="14"/>
  <c r="K343" i="14" s="1"/>
  <c r="J344" i="14"/>
  <c r="K344" i="14" s="1"/>
  <c r="J345" i="14"/>
  <c r="K345" i="14" s="1"/>
  <c r="J346" i="14"/>
  <c r="K346" i="14" s="1"/>
  <c r="J347" i="14"/>
  <c r="K347" i="14" s="1"/>
  <c r="J348" i="14"/>
  <c r="K348" i="14" s="1"/>
  <c r="J349" i="14"/>
  <c r="K349" i="14" s="1"/>
  <c r="J350" i="14"/>
  <c r="K350" i="14" s="1"/>
  <c r="J351" i="14"/>
  <c r="K351" i="14" s="1"/>
  <c r="J352" i="14"/>
  <c r="K352" i="14" s="1"/>
  <c r="J353" i="14"/>
  <c r="K353" i="14" s="1"/>
  <c r="J354" i="14"/>
  <c r="K354" i="14" s="1"/>
  <c r="J355" i="14"/>
  <c r="K355" i="14" s="1"/>
  <c r="J356" i="14"/>
  <c r="K356" i="14" s="1"/>
  <c r="J357" i="14"/>
  <c r="K357" i="14" s="1"/>
  <c r="J358" i="14"/>
  <c r="K358" i="14" s="1"/>
  <c r="J359" i="14"/>
  <c r="K359" i="14" s="1"/>
  <c r="J360" i="14"/>
  <c r="K360" i="14" s="1"/>
  <c r="J361" i="14"/>
  <c r="K361" i="14" s="1"/>
  <c r="J362" i="14"/>
  <c r="K362" i="14" s="1"/>
  <c r="J363" i="14"/>
  <c r="K363" i="14" s="1"/>
  <c r="J364" i="14"/>
  <c r="K364" i="14" s="1"/>
  <c r="J365" i="14"/>
  <c r="K365" i="14" s="1"/>
  <c r="J366" i="14"/>
  <c r="K366" i="14" s="1"/>
  <c r="J367" i="14"/>
  <c r="K367" i="14" s="1"/>
  <c r="J368" i="14"/>
  <c r="K368" i="14" s="1"/>
  <c r="J369" i="14"/>
  <c r="K369" i="14" s="1"/>
  <c r="J370" i="14"/>
  <c r="K370" i="14" s="1"/>
  <c r="J371" i="14"/>
  <c r="K371" i="14" s="1"/>
  <c r="J372" i="14"/>
  <c r="K372" i="14" s="1"/>
  <c r="J373" i="14"/>
  <c r="K373" i="14" s="1"/>
  <c r="J374" i="14"/>
  <c r="K374" i="14" s="1"/>
  <c r="J375" i="14"/>
  <c r="K375" i="14" s="1"/>
  <c r="J376" i="14"/>
  <c r="K376" i="14" s="1"/>
  <c r="J377" i="14"/>
  <c r="K377" i="14" s="1"/>
  <c r="J378" i="14"/>
  <c r="K378" i="14" s="1"/>
  <c r="J379" i="14"/>
  <c r="K379" i="14" s="1"/>
  <c r="J380" i="14"/>
  <c r="K380" i="14" s="1"/>
  <c r="J381" i="14"/>
  <c r="K381" i="14" s="1"/>
  <c r="J382" i="14"/>
  <c r="K382" i="14" s="1"/>
  <c r="J383" i="14"/>
  <c r="K383" i="14" s="1"/>
  <c r="J384" i="14"/>
  <c r="K384" i="14" s="1"/>
  <c r="J3" i="14"/>
  <c r="K3" i="14" s="1"/>
  <c r="H371" i="9" l="1"/>
  <c r="B3" i="13" l="1"/>
  <c r="C3" i="13" s="1"/>
  <c r="B4" i="13"/>
  <c r="C4" i="13" s="1"/>
  <c r="B5" i="13"/>
  <c r="C5" i="13" s="1"/>
  <c r="B6" i="13"/>
  <c r="C6" i="13" s="1"/>
  <c r="B7" i="13"/>
  <c r="C7" i="13" s="1"/>
  <c r="B8" i="13"/>
  <c r="C8" i="13" s="1"/>
  <c r="B9" i="13"/>
  <c r="C9" i="13" s="1"/>
  <c r="B10" i="13"/>
  <c r="C10" i="13" s="1"/>
  <c r="B11" i="13"/>
  <c r="C11" i="13" s="1"/>
  <c r="B12" i="13"/>
  <c r="C12" i="13" s="1"/>
  <c r="B13" i="13"/>
  <c r="C13" i="13" s="1"/>
  <c r="B14" i="13"/>
  <c r="C14" i="13" s="1"/>
  <c r="B15" i="13"/>
  <c r="C15" i="13" s="1"/>
  <c r="B16" i="13"/>
  <c r="C16" i="13" s="1"/>
  <c r="B17" i="13"/>
  <c r="C17" i="13" s="1"/>
  <c r="B18" i="13"/>
  <c r="C18" i="13" s="1"/>
  <c r="B19" i="13"/>
  <c r="C19" i="13" s="1"/>
  <c r="B20" i="13"/>
  <c r="C20" i="13" s="1"/>
  <c r="B21" i="13"/>
  <c r="C21" i="13" s="1"/>
  <c r="B22" i="13"/>
  <c r="C22" i="13" s="1"/>
  <c r="B23" i="13"/>
  <c r="C23" i="13" s="1"/>
  <c r="B24" i="13"/>
  <c r="C24" i="13" s="1"/>
  <c r="B25" i="13"/>
  <c r="C25" i="13" s="1"/>
  <c r="B26" i="13"/>
  <c r="C26" i="13" s="1"/>
  <c r="B27" i="13"/>
  <c r="C27" i="13" s="1"/>
  <c r="B28" i="13"/>
  <c r="C28" i="13" s="1"/>
  <c r="B29" i="13"/>
  <c r="C29" i="13" s="1"/>
  <c r="B30" i="13"/>
  <c r="C30" i="13" s="1"/>
  <c r="B31" i="13"/>
  <c r="C31" i="13" s="1"/>
  <c r="B32" i="13"/>
  <c r="C32" i="13" s="1"/>
  <c r="B33" i="13"/>
  <c r="C33" i="13" s="1"/>
  <c r="B34" i="13"/>
  <c r="C34" i="13" s="1"/>
  <c r="B35" i="13"/>
  <c r="C35" i="13" s="1"/>
  <c r="B36" i="13"/>
  <c r="C36" i="13" s="1"/>
  <c r="B37" i="13"/>
  <c r="C37" i="13" s="1"/>
  <c r="B38" i="13"/>
  <c r="C38" i="13" s="1"/>
  <c r="B39" i="13"/>
  <c r="C39" i="13" s="1"/>
  <c r="B40" i="13"/>
  <c r="C40" i="13" s="1"/>
  <c r="B41" i="13"/>
  <c r="C41" i="13" s="1"/>
  <c r="B42" i="13"/>
  <c r="C42" i="13" s="1"/>
  <c r="B43" i="13"/>
  <c r="C43" i="13" s="1"/>
  <c r="B44" i="13"/>
  <c r="C44" i="13" s="1"/>
  <c r="B45" i="13"/>
  <c r="C45" i="13" s="1"/>
  <c r="B46" i="13"/>
  <c r="C46" i="13" s="1"/>
  <c r="B47" i="13"/>
  <c r="C47" i="13" s="1"/>
  <c r="B48" i="13"/>
  <c r="C48" i="13" s="1"/>
  <c r="B49" i="13"/>
  <c r="C49" i="13" s="1"/>
  <c r="B50" i="13"/>
  <c r="C50" i="13" s="1"/>
  <c r="B51" i="13"/>
  <c r="C51" i="13" s="1"/>
  <c r="B52" i="13"/>
  <c r="C52" i="13" s="1"/>
  <c r="B53" i="13"/>
  <c r="C53" i="13" s="1"/>
  <c r="B54" i="13"/>
  <c r="C54" i="13" s="1"/>
  <c r="B55" i="13"/>
  <c r="C55" i="13" s="1"/>
  <c r="B56" i="13"/>
  <c r="C56" i="13" s="1"/>
  <c r="B57" i="13"/>
  <c r="C57" i="13" s="1"/>
  <c r="B58" i="13"/>
  <c r="C58" i="13" s="1"/>
  <c r="B59" i="13"/>
  <c r="C59" i="13" s="1"/>
  <c r="B60" i="13"/>
  <c r="C60" i="13" s="1"/>
  <c r="B61" i="13"/>
  <c r="C61" i="13" s="1"/>
  <c r="B62" i="13"/>
  <c r="C62" i="13" s="1"/>
  <c r="B63" i="13"/>
  <c r="C63" i="13" s="1"/>
  <c r="B64" i="13"/>
  <c r="C64" i="13" s="1"/>
  <c r="B65" i="13"/>
  <c r="C65" i="13" s="1"/>
  <c r="B66" i="13"/>
  <c r="C66" i="13" s="1"/>
  <c r="B67" i="13"/>
  <c r="C67" i="13" s="1"/>
  <c r="B68" i="13"/>
  <c r="C68" i="13" s="1"/>
  <c r="B69" i="13"/>
  <c r="C69" i="13" s="1"/>
  <c r="B70" i="13"/>
  <c r="C70" i="13" s="1"/>
  <c r="B71" i="13"/>
  <c r="C71" i="13" s="1"/>
  <c r="B72" i="13"/>
  <c r="C72" i="13" s="1"/>
  <c r="B73" i="13"/>
  <c r="C73" i="13" s="1"/>
  <c r="B74" i="13"/>
  <c r="C74" i="13" s="1"/>
  <c r="B75" i="13"/>
  <c r="C75" i="13" s="1"/>
  <c r="B76" i="13"/>
  <c r="C76" i="13" s="1"/>
  <c r="B77" i="13"/>
  <c r="C77" i="13" s="1"/>
  <c r="B78" i="13"/>
  <c r="C78" i="13" s="1"/>
  <c r="B79" i="13"/>
  <c r="C79" i="13" s="1"/>
  <c r="B80" i="13"/>
  <c r="C80" i="13" s="1"/>
  <c r="B81" i="13"/>
  <c r="C81" i="13" s="1"/>
  <c r="B82" i="13"/>
  <c r="C82" i="13" s="1"/>
  <c r="B83" i="13"/>
  <c r="C83" i="13" s="1"/>
  <c r="B84" i="13"/>
  <c r="C84" i="13" s="1"/>
  <c r="B85" i="13"/>
  <c r="C85" i="13" s="1"/>
  <c r="B86" i="13"/>
  <c r="C86" i="13" s="1"/>
  <c r="B87" i="13"/>
  <c r="C87" i="13" s="1"/>
  <c r="B88" i="13"/>
  <c r="C88" i="13" s="1"/>
  <c r="B89" i="13"/>
  <c r="C89" i="13" s="1"/>
  <c r="B90" i="13"/>
  <c r="C90" i="13" s="1"/>
  <c r="B91" i="13"/>
  <c r="C91" i="13" s="1"/>
  <c r="B92" i="13"/>
  <c r="C92" i="13" s="1"/>
  <c r="B93" i="13"/>
  <c r="C93" i="13" s="1"/>
  <c r="B94" i="13"/>
  <c r="C94" i="13" s="1"/>
  <c r="B95" i="13"/>
  <c r="C95" i="13" s="1"/>
  <c r="B96" i="13"/>
  <c r="C96" i="13" s="1"/>
  <c r="B97" i="13"/>
  <c r="C97" i="13" s="1"/>
  <c r="B98" i="13"/>
  <c r="C98" i="13" s="1"/>
  <c r="B99" i="13"/>
  <c r="C99" i="13" s="1"/>
  <c r="B100" i="13"/>
  <c r="C100" i="13" s="1"/>
  <c r="B101" i="13"/>
  <c r="C101" i="13" s="1"/>
  <c r="B102" i="13"/>
  <c r="C102" i="13" s="1"/>
  <c r="B103" i="13"/>
  <c r="C103" i="13" s="1"/>
  <c r="B104" i="13"/>
  <c r="C104" i="13" s="1"/>
  <c r="B105" i="13"/>
  <c r="C105" i="13" s="1"/>
  <c r="B106" i="13"/>
  <c r="C106" i="13" s="1"/>
  <c r="B107" i="13"/>
  <c r="C107" i="13" s="1"/>
  <c r="B108" i="13"/>
  <c r="C108" i="13" s="1"/>
  <c r="B109" i="13"/>
  <c r="C109" i="13" s="1"/>
  <c r="B110" i="13"/>
  <c r="C110" i="13" s="1"/>
  <c r="B111" i="13"/>
  <c r="C111" i="13" s="1"/>
  <c r="B112" i="13"/>
  <c r="C112" i="13" s="1"/>
  <c r="B113" i="13"/>
  <c r="C113" i="13" s="1"/>
  <c r="B114" i="13"/>
  <c r="C114" i="13" s="1"/>
  <c r="B115" i="13"/>
  <c r="C115" i="13" s="1"/>
  <c r="B116" i="13"/>
  <c r="C116" i="13" s="1"/>
  <c r="B117" i="13"/>
  <c r="C117" i="13" s="1"/>
  <c r="B118" i="13"/>
  <c r="C118" i="13" s="1"/>
  <c r="B119" i="13"/>
  <c r="C119" i="13" s="1"/>
  <c r="B120" i="13"/>
  <c r="C120" i="13" s="1"/>
  <c r="B121" i="13"/>
  <c r="C121" i="13" s="1"/>
  <c r="B122" i="13"/>
  <c r="C122" i="13" s="1"/>
  <c r="B123" i="13"/>
  <c r="C123" i="13" s="1"/>
  <c r="B124" i="13"/>
  <c r="C124" i="13" s="1"/>
  <c r="B125" i="13"/>
  <c r="C125" i="13" s="1"/>
  <c r="B126" i="13"/>
  <c r="C126" i="13" s="1"/>
  <c r="B127" i="13"/>
  <c r="C127" i="13" s="1"/>
  <c r="B128" i="13"/>
  <c r="C128" i="13" s="1"/>
  <c r="B129" i="13"/>
  <c r="C129" i="13" s="1"/>
  <c r="B130" i="13"/>
  <c r="C130" i="13" s="1"/>
  <c r="B131" i="13"/>
  <c r="C131" i="13" s="1"/>
  <c r="B132" i="13"/>
  <c r="C132" i="13" s="1"/>
  <c r="B133" i="13"/>
  <c r="C133" i="13" s="1"/>
  <c r="B134" i="13"/>
  <c r="C134" i="13" s="1"/>
  <c r="B135" i="13"/>
  <c r="C135" i="13" s="1"/>
  <c r="B136" i="13"/>
  <c r="C136" i="13" s="1"/>
  <c r="B137" i="13"/>
  <c r="C137" i="13" s="1"/>
  <c r="B138" i="13"/>
  <c r="C138" i="13" s="1"/>
  <c r="B139" i="13"/>
  <c r="C139" i="13" s="1"/>
  <c r="B140" i="13"/>
  <c r="C140" i="13" s="1"/>
  <c r="B141" i="13"/>
  <c r="C141" i="13" s="1"/>
  <c r="B142" i="13"/>
  <c r="C142" i="13" s="1"/>
  <c r="B143" i="13"/>
  <c r="C143" i="13" s="1"/>
  <c r="B144" i="13"/>
  <c r="C144" i="13" s="1"/>
  <c r="B145" i="13"/>
  <c r="C145" i="13" s="1"/>
  <c r="B146" i="13"/>
  <c r="C146" i="13" s="1"/>
  <c r="B147" i="13"/>
  <c r="C147" i="13" s="1"/>
  <c r="B148" i="13"/>
  <c r="C148" i="13" s="1"/>
  <c r="B149" i="13"/>
  <c r="C149" i="13" s="1"/>
  <c r="B150" i="13"/>
  <c r="C150" i="13" s="1"/>
  <c r="B151" i="13"/>
  <c r="C151" i="13" s="1"/>
  <c r="B152" i="13"/>
  <c r="C152" i="13" s="1"/>
  <c r="B153" i="13"/>
  <c r="C153" i="13" s="1"/>
  <c r="B154" i="13"/>
  <c r="C154" i="13" s="1"/>
  <c r="B155" i="13"/>
  <c r="C155" i="13" s="1"/>
  <c r="B156" i="13"/>
  <c r="C156" i="13" s="1"/>
  <c r="B157" i="13"/>
  <c r="C157" i="13" s="1"/>
  <c r="B158" i="13"/>
  <c r="C158" i="13" s="1"/>
  <c r="B159" i="13"/>
  <c r="C159" i="13" s="1"/>
  <c r="B160" i="13"/>
  <c r="C160" i="13" s="1"/>
  <c r="B161" i="13"/>
  <c r="C161" i="13" s="1"/>
  <c r="B162" i="13"/>
  <c r="C162" i="13" s="1"/>
  <c r="B163" i="13"/>
  <c r="C163" i="13" s="1"/>
  <c r="B164" i="13"/>
  <c r="C164" i="13" s="1"/>
  <c r="B165" i="13"/>
  <c r="C165" i="13" s="1"/>
  <c r="B166" i="13"/>
  <c r="C166" i="13" s="1"/>
  <c r="B167" i="13"/>
  <c r="C167" i="13" s="1"/>
  <c r="B168" i="13"/>
  <c r="C168" i="13" s="1"/>
  <c r="B169" i="13"/>
  <c r="C169" i="13" s="1"/>
  <c r="B170" i="13"/>
  <c r="C170" i="13" s="1"/>
  <c r="B171" i="13"/>
  <c r="C171" i="13" s="1"/>
  <c r="B172" i="13"/>
  <c r="C172" i="13" s="1"/>
  <c r="B173" i="13"/>
  <c r="C173" i="13" s="1"/>
  <c r="B174" i="13"/>
  <c r="C174" i="13" s="1"/>
  <c r="B175" i="13"/>
  <c r="C175" i="13" s="1"/>
  <c r="B176" i="13"/>
  <c r="C176" i="13" s="1"/>
  <c r="B177" i="13"/>
  <c r="C177" i="13" s="1"/>
  <c r="B178" i="13"/>
  <c r="C178" i="13" s="1"/>
  <c r="B179" i="13"/>
  <c r="C179" i="13" s="1"/>
  <c r="B180" i="13"/>
  <c r="C180" i="13" s="1"/>
  <c r="B181" i="13"/>
  <c r="C181" i="13" s="1"/>
  <c r="B182" i="13"/>
  <c r="C182" i="13" s="1"/>
  <c r="B183" i="13"/>
  <c r="C183" i="13" s="1"/>
  <c r="B184" i="13"/>
  <c r="C184" i="13" s="1"/>
  <c r="B185" i="13"/>
  <c r="C185" i="13" s="1"/>
  <c r="B186" i="13"/>
  <c r="C186" i="13" s="1"/>
  <c r="B187" i="13"/>
  <c r="C187" i="13" s="1"/>
  <c r="B188" i="13"/>
  <c r="C188" i="13" s="1"/>
  <c r="B189" i="13"/>
  <c r="C189" i="13" s="1"/>
  <c r="B190" i="13"/>
  <c r="C190" i="13" s="1"/>
  <c r="B191" i="13"/>
  <c r="C191" i="13" s="1"/>
  <c r="B192" i="13"/>
  <c r="C192" i="13" s="1"/>
  <c r="B193" i="13"/>
  <c r="C193" i="13" s="1"/>
  <c r="B194" i="13"/>
  <c r="C194" i="13" s="1"/>
  <c r="B195" i="13"/>
  <c r="C195" i="13" s="1"/>
  <c r="B196" i="13"/>
  <c r="C196" i="13" s="1"/>
  <c r="B197" i="13"/>
  <c r="C197" i="13" s="1"/>
  <c r="B198" i="13"/>
  <c r="C198" i="13" s="1"/>
  <c r="B199" i="13"/>
  <c r="C199" i="13" s="1"/>
  <c r="B200" i="13"/>
  <c r="C200" i="13" s="1"/>
  <c r="B201" i="13"/>
  <c r="C201" i="13" s="1"/>
  <c r="B202" i="13"/>
  <c r="C202" i="13" s="1"/>
  <c r="B203" i="13"/>
  <c r="C203" i="13" s="1"/>
  <c r="B204" i="13"/>
  <c r="C204" i="13" s="1"/>
  <c r="B205" i="13"/>
  <c r="C205" i="13" s="1"/>
  <c r="B206" i="13"/>
  <c r="C206" i="13" s="1"/>
  <c r="B207" i="13"/>
  <c r="C207" i="13" s="1"/>
  <c r="B208" i="13"/>
  <c r="C208" i="13" s="1"/>
  <c r="B209" i="13"/>
  <c r="C209" i="13" s="1"/>
  <c r="B210" i="13"/>
  <c r="C210" i="13" s="1"/>
  <c r="B211" i="13"/>
  <c r="C211" i="13" s="1"/>
  <c r="B212" i="13"/>
  <c r="C212" i="13" s="1"/>
  <c r="B213" i="13"/>
  <c r="C213" i="13" s="1"/>
  <c r="B214" i="13"/>
  <c r="C214" i="13" s="1"/>
  <c r="B215" i="13"/>
  <c r="C215" i="13" s="1"/>
  <c r="B216" i="13"/>
  <c r="C216" i="13" s="1"/>
  <c r="B217" i="13"/>
  <c r="C217" i="13" s="1"/>
  <c r="B218" i="13"/>
  <c r="C218" i="13" s="1"/>
  <c r="B219" i="13"/>
  <c r="C219" i="13" s="1"/>
  <c r="B220" i="13"/>
  <c r="C220" i="13" s="1"/>
  <c r="B221" i="13"/>
  <c r="C221" i="13" s="1"/>
  <c r="B222" i="13"/>
  <c r="C222" i="13" s="1"/>
  <c r="B223" i="13"/>
  <c r="C223" i="13" s="1"/>
  <c r="B224" i="13"/>
  <c r="C224" i="13" s="1"/>
  <c r="B225" i="13"/>
  <c r="C225" i="13" s="1"/>
  <c r="B226" i="13"/>
  <c r="C226" i="13" s="1"/>
  <c r="B227" i="13"/>
  <c r="C227" i="13" s="1"/>
  <c r="B228" i="13"/>
  <c r="C228" i="13" s="1"/>
  <c r="B229" i="13"/>
  <c r="C229" i="13" s="1"/>
  <c r="B230" i="13"/>
  <c r="C230" i="13" s="1"/>
  <c r="B231" i="13"/>
  <c r="C231" i="13" s="1"/>
  <c r="B232" i="13"/>
  <c r="C232" i="13" s="1"/>
  <c r="B233" i="13"/>
  <c r="C233" i="13" s="1"/>
  <c r="B234" i="13"/>
  <c r="C234" i="13" s="1"/>
  <c r="B235" i="13"/>
  <c r="C235" i="13" s="1"/>
  <c r="B236" i="13"/>
  <c r="C236" i="13" s="1"/>
  <c r="B237" i="13"/>
  <c r="C237" i="13" s="1"/>
  <c r="B238" i="13"/>
  <c r="C238" i="13" s="1"/>
  <c r="B239" i="13"/>
  <c r="C239" i="13" s="1"/>
  <c r="B240" i="13"/>
  <c r="C240" i="13" s="1"/>
  <c r="B241" i="13"/>
  <c r="C241" i="13" s="1"/>
  <c r="B242" i="13"/>
  <c r="C242" i="13" s="1"/>
  <c r="B243" i="13"/>
  <c r="C243" i="13" s="1"/>
  <c r="B244" i="13"/>
  <c r="C244" i="13" s="1"/>
  <c r="B245" i="13"/>
  <c r="C245" i="13" s="1"/>
  <c r="B246" i="13"/>
  <c r="C246" i="13" s="1"/>
  <c r="B247" i="13"/>
  <c r="C247" i="13" s="1"/>
  <c r="B248" i="13"/>
  <c r="C248" i="13" s="1"/>
  <c r="B249" i="13"/>
  <c r="C249" i="13" s="1"/>
  <c r="B250" i="13"/>
  <c r="C250" i="13" s="1"/>
  <c r="B251" i="13"/>
  <c r="C251" i="13" s="1"/>
  <c r="B252" i="13"/>
  <c r="C252" i="13" s="1"/>
  <c r="B253" i="13"/>
  <c r="C253" i="13" s="1"/>
  <c r="B254" i="13"/>
  <c r="C254" i="13" s="1"/>
  <c r="B255" i="13"/>
  <c r="C255" i="13" s="1"/>
  <c r="B256" i="13"/>
  <c r="C256" i="13" s="1"/>
  <c r="B257" i="13"/>
  <c r="C257" i="13" s="1"/>
  <c r="B258" i="13"/>
  <c r="C258" i="13" s="1"/>
  <c r="B259" i="13"/>
  <c r="C259" i="13" s="1"/>
  <c r="B260" i="13"/>
  <c r="C260" i="13" s="1"/>
  <c r="B261" i="13"/>
  <c r="C261" i="13" s="1"/>
  <c r="B262" i="13"/>
  <c r="C262" i="13" s="1"/>
  <c r="B263" i="13"/>
  <c r="C263" i="13" s="1"/>
  <c r="B264" i="13"/>
  <c r="C264" i="13" s="1"/>
  <c r="B265" i="13"/>
  <c r="C265" i="13" s="1"/>
  <c r="B266" i="13"/>
  <c r="C266" i="13" s="1"/>
  <c r="B267" i="13"/>
  <c r="C267" i="13" s="1"/>
  <c r="B268" i="13"/>
  <c r="C268" i="13" s="1"/>
  <c r="B269" i="13"/>
  <c r="C269" i="13" s="1"/>
  <c r="B270" i="13"/>
  <c r="C270" i="13" s="1"/>
  <c r="B271" i="13"/>
  <c r="C271" i="13" s="1"/>
  <c r="B272" i="13"/>
  <c r="C272" i="13" s="1"/>
  <c r="B273" i="13"/>
  <c r="C273" i="13" s="1"/>
  <c r="B274" i="13"/>
  <c r="C274" i="13" s="1"/>
  <c r="B275" i="13"/>
  <c r="C275" i="13" s="1"/>
  <c r="B276" i="13"/>
  <c r="C276" i="13" s="1"/>
  <c r="B277" i="13"/>
  <c r="C277" i="13" s="1"/>
  <c r="B278" i="13"/>
  <c r="C278" i="13" s="1"/>
  <c r="B279" i="13"/>
  <c r="C279" i="13" s="1"/>
  <c r="B280" i="13"/>
  <c r="C280" i="13" s="1"/>
  <c r="B281" i="13"/>
  <c r="C281" i="13" s="1"/>
  <c r="B282" i="13"/>
  <c r="C282" i="13" s="1"/>
  <c r="B283" i="13"/>
  <c r="C283" i="13" s="1"/>
  <c r="B284" i="13"/>
  <c r="C284" i="13" s="1"/>
  <c r="B285" i="13"/>
  <c r="C285" i="13" s="1"/>
  <c r="B286" i="13"/>
  <c r="C286" i="13" s="1"/>
  <c r="B287" i="13"/>
  <c r="C287" i="13" s="1"/>
  <c r="B288" i="13"/>
  <c r="C288" i="13" s="1"/>
  <c r="B289" i="13"/>
  <c r="C289" i="13" s="1"/>
  <c r="B290" i="13"/>
  <c r="C290" i="13" s="1"/>
  <c r="B291" i="13"/>
  <c r="C291" i="13" s="1"/>
  <c r="B292" i="13"/>
  <c r="C292" i="13" s="1"/>
  <c r="B293" i="13"/>
  <c r="C293" i="13" s="1"/>
  <c r="B294" i="13"/>
  <c r="C294" i="13" s="1"/>
  <c r="B295" i="13"/>
  <c r="C295" i="13" s="1"/>
  <c r="B296" i="13"/>
  <c r="C296" i="13" s="1"/>
  <c r="B297" i="13"/>
  <c r="C297" i="13" s="1"/>
  <c r="B298" i="13"/>
  <c r="C298" i="13" s="1"/>
  <c r="B299" i="13"/>
  <c r="C299" i="13" s="1"/>
  <c r="B300" i="13"/>
  <c r="C300" i="13" s="1"/>
  <c r="B301" i="13"/>
  <c r="C301" i="13" s="1"/>
  <c r="B302" i="13"/>
  <c r="C302" i="13" s="1"/>
  <c r="B303" i="13"/>
  <c r="C303" i="13" s="1"/>
  <c r="B304" i="13"/>
  <c r="C304" i="13" s="1"/>
  <c r="B305" i="13"/>
  <c r="C305" i="13" s="1"/>
  <c r="B306" i="13"/>
  <c r="C306" i="13" s="1"/>
  <c r="B307" i="13"/>
  <c r="C307" i="13" s="1"/>
  <c r="B308" i="13"/>
  <c r="C308" i="13" s="1"/>
  <c r="B309" i="13"/>
  <c r="C309" i="13" s="1"/>
  <c r="B310" i="13"/>
  <c r="C310" i="13" s="1"/>
  <c r="B311" i="13"/>
  <c r="C311" i="13" s="1"/>
  <c r="B312" i="13"/>
  <c r="C312" i="13" s="1"/>
  <c r="B313" i="13"/>
  <c r="C313" i="13" s="1"/>
  <c r="B314" i="13"/>
  <c r="C314" i="13" s="1"/>
  <c r="B315" i="13"/>
  <c r="C315" i="13" s="1"/>
  <c r="B316" i="13"/>
  <c r="C316" i="13" s="1"/>
  <c r="B317" i="13"/>
  <c r="C317" i="13" s="1"/>
  <c r="B318" i="13"/>
  <c r="C318" i="13" s="1"/>
  <c r="B319" i="13"/>
  <c r="C319" i="13" s="1"/>
  <c r="B320" i="13"/>
  <c r="C320" i="13" s="1"/>
  <c r="B321" i="13"/>
  <c r="C321" i="13" s="1"/>
  <c r="B322" i="13"/>
  <c r="C322" i="13" s="1"/>
  <c r="B323" i="13"/>
  <c r="C323" i="13" s="1"/>
  <c r="B324" i="13"/>
  <c r="C324" i="13" s="1"/>
  <c r="B325" i="13"/>
  <c r="C325" i="13" s="1"/>
  <c r="B326" i="13"/>
  <c r="C326" i="13" s="1"/>
  <c r="B327" i="13"/>
  <c r="C327" i="13" s="1"/>
  <c r="B328" i="13"/>
  <c r="C328" i="13" s="1"/>
  <c r="B329" i="13"/>
  <c r="C329" i="13" s="1"/>
  <c r="B330" i="13"/>
  <c r="C330" i="13" s="1"/>
  <c r="B331" i="13"/>
  <c r="C331" i="13" s="1"/>
  <c r="B332" i="13"/>
  <c r="C332" i="13" s="1"/>
  <c r="B333" i="13"/>
  <c r="C333" i="13" s="1"/>
  <c r="B334" i="13"/>
  <c r="C334" i="13" s="1"/>
  <c r="B335" i="13"/>
  <c r="C335" i="13" s="1"/>
  <c r="B336" i="13"/>
  <c r="C336" i="13" s="1"/>
  <c r="B337" i="13"/>
  <c r="C337" i="13" s="1"/>
  <c r="B338" i="13"/>
  <c r="C338" i="13" s="1"/>
  <c r="B339" i="13"/>
  <c r="C339" i="13" s="1"/>
  <c r="B340" i="13"/>
  <c r="C340" i="13" s="1"/>
  <c r="B341" i="13"/>
  <c r="C341" i="13" s="1"/>
  <c r="B342" i="13"/>
  <c r="C342" i="13" s="1"/>
  <c r="B343" i="13"/>
  <c r="C343" i="13" s="1"/>
  <c r="B344" i="13"/>
  <c r="C344" i="13" s="1"/>
  <c r="B345" i="13"/>
  <c r="C345" i="13" s="1"/>
  <c r="B346" i="13"/>
  <c r="C346" i="13" s="1"/>
  <c r="B347" i="13"/>
  <c r="C347" i="13" s="1"/>
  <c r="B348" i="13"/>
  <c r="C348" i="13" s="1"/>
  <c r="B349" i="13"/>
  <c r="C349" i="13" s="1"/>
  <c r="B350" i="13"/>
  <c r="C350" i="13" s="1"/>
  <c r="B351" i="13"/>
  <c r="C351" i="13" s="1"/>
  <c r="B352" i="13"/>
  <c r="C352" i="13" s="1"/>
  <c r="B353" i="13"/>
  <c r="C353" i="13" s="1"/>
  <c r="B354" i="13"/>
  <c r="C354" i="13" s="1"/>
  <c r="B355" i="13"/>
  <c r="C355" i="13" s="1"/>
  <c r="B356" i="13"/>
  <c r="C356" i="13" s="1"/>
  <c r="B357" i="13"/>
  <c r="C357" i="13" s="1"/>
  <c r="B358" i="13"/>
  <c r="C358" i="13" s="1"/>
  <c r="B359" i="13"/>
  <c r="C359" i="13" s="1"/>
  <c r="B360" i="13"/>
  <c r="C360" i="13" s="1"/>
  <c r="B361" i="13"/>
  <c r="C361" i="13" s="1"/>
  <c r="B362" i="13"/>
  <c r="C362" i="13" s="1"/>
  <c r="B363" i="13"/>
  <c r="C363" i="13" s="1"/>
  <c r="B364" i="13"/>
  <c r="C364" i="13" s="1"/>
  <c r="B365" i="13"/>
  <c r="C365" i="13" s="1"/>
  <c r="B366" i="13"/>
  <c r="C366" i="13" s="1"/>
  <c r="B367" i="13"/>
  <c r="C367" i="13" s="1"/>
  <c r="B368" i="13"/>
  <c r="C368" i="13" s="1"/>
  <c r="B369" i="13"/>
  <c r="C369" i="13" s="1"/>
  <c r="B370" i="13"/>
  <c r="C370" i="13" s="1"/>
  <c r="B371" i="13"/>
  <c r="C371" i="13" s="1"/>
  <c r="B372" i="13"/>
  <c r="C372" i="13" s="1"/>
  <c r="B373" i="13"/>
  <c r="C373" i="13" s="1"/>
  <c r="B374" i="13"/>
  <c r="C374" i="13" s="1"/>
  <c r="B375" i="13"/>
  <c r="C375" i="13" s="1"/>
  <c r="B376" i="13"/>
  <c r="C376" i="13" s="1"/>
  <c r="B377" i="13"/>
  <c r="C377" i="13" s="1"/>
  <c r="B378" i="13"/>
  <c r="C378" i="13" s="1"/>
  <c r="B379" i="13"/>
  <c r="C379" i="13" s="1"/>
  <c r="B380" i="13"/>
  <c r="C380" i="13" s="1"/>
  <c r="B381" i="13"/>
  <c r="C381" i="13" s="1"/>
  <c r="B382" i="13"/>
  <c r="C382" i="13" s="1"/>
  <c r="B383" i="13"/>
  <c r="C383" i="13" s="1"/>
  <c r="B384" i="13"/>
  <c r="C384" i="13" s="1"/>
  <c r="B385" i="13"/>
  <c r="C385" i="13" s="1"/>
  <c r="B386" i="13"/>
  <c r="C386" i="13" s="1"/>
  <c r="B387" i="13"/>
  <c r="C387" i="13" s="1"/>
  <c r="B388" i="13"/>
  <c r="C388" i="13" s="1"/>
  <c r="B389" i="13"/>
  <c r="C389" i="13" s="1"/>
  <c r="B390" i="13"/>
  <c r="C390" i="13" s="1"/>
  <c r="B391" i="13"/>
  <c r="C391" i="13" s="1"/>
  <c r="B392" i="13"/>
  <c r="C392" i="13" s="1"/>
  <c r="B393" i="13"/>
  <c r="C393" i="13" s="1"/>
  <c r="B394" i="13"/>
  <c r="C394" i="13" s="1"/>
  <c r="B395" i="13"/>
  <c r="C395" i="13" s="1"/>
  <c r="B396" i="13"/>
  <c r="C396" i="13" s="1"/>
  <c r="B397" i="13"/>
  <c r="C397" i="13" s="1"/>
  <c r="B398" i="13"/>
  <c r="C398" i="13" s="1"/>
  <c r="B399" i="13"/>
  <c r="C399" i="13" s="1"/>
  <c r="B400" i="13"/>
  <c r="C400" i="13" s="1"/>
  <c r="B401" i="13"/>
  <c r="C401" i="13" s="1"/>
  <c r="B402" i="13"/>
  <c r="C402" i="13" s="1"/>
  <c r="B403" i="13"/>
  <c r="C403" i="13" s="1"/>
  <c r="B404" i="13"/>
  <c r="C404" i="13" s="1"/>
  <c r="B405" i="13"/>
  <c r="C405" i="13" s="1"/>
  <c r="B406" i="13"/>
  <c r="C406" i="13" s="1"/>
  <c r="B407" i="13"/>
  <c r="C407" i="13" s="1"/>
  <c r="B408" i="13"/>
  <c r="C408" i="13" s="1"/>
  <c r="B409" i="13"/>
  <c r="C409" i="13" s="1"/>
  <c r="B410" i="13"/>
  <c r="C410" i="13" s="1"/>
  <c r="B411" i="13"/>
  <c r="C411" i="13" s="1"/>
  <c r="B412" i="13"/>
  <c r="C412" i="13" s="1"/>
  <c r="B413" i="13"/>
  <c r="C413" i="13" s="1"/>
  <c r="B414" i="13"/>
  <c r="C414" i="13" s="1"/>
  <c r="B415" i="13"/>
  <c r="C415" i="13" s="1"/>
  <c r="B416" i="13"/>
  <c r="C416" i="13" s="1"/>
  <c r="B417" i="13"/>
  <c r="C417" i="13" s="1"/>
  <c r="B418" i="13"/>
  <c r="C418" i="13" s="1"/>
  <c r="B419" i="13"/>
  <c r="C419" i="13" s="1"/>
  <c r="B420" i="13"/>
  <c r="C420" i="13" s="1"/>
  <c r="B421" i="13"/>
  <c r="C421" i="13" s="1"/>
  <c r="B422" i="13"/>
  <c r="C422" i="13" s="1"/>
  <c r="B423" i="13"/>
  <c r="C423" i="13" s="1"/>
  <c r="B424" i="13"/>
  <c r="C424" i="13" s="1"/>
  <c r="B425" i="13"/>
  <c r="C425" i="13" s="1"/>
  <c r="B426" i="13"/>
  <c r="C426" i="13" s="1"/>
  <c r="B427" i="13"/>
  <c r="C427" i="13" s="1"/>
  <c r="B428" i="13"/>
  <c r="C428" i="13" s="1"/>
  <c r="B429" i="13"/>
  <c r="C429" i="13" s="1"/>
  <c r="B430" i="13"/>
  <c r="C430" i="13" s="1"/>
  <c r="B431" i="13"/>
  <c r="C431" i="13" s="1"/>
  <c r="B432" i="13"/>
  <c r="C432" i="13" s="1"/>
  <c r="B433" i="13"/>
  <c r="C433" i="13" s="1"/>
  <c r="B434" i="13"/>
  <c r="C434" i="13" s="1"/>
  <c r="B435" i="13"/>
  <c r="C435" i="13" s="1"/>
  <c r="B436" i="13"/>
  <c r="C436" i="13" s="1"/>
  <c r="B437" i="13"/>
  <c r="C437" i="13" s="1"/>
  <c r="B438" i="13"/>
  <c r="C438" i="13" s="1"/>
  <c r="B439" i="13"/>
  <c r="C439" i="13" s="1"/>
  <c r="B440" i="13"/>
  <c r="C440" i="13" s="1"/>
  <c r="B441" i="13"/>
  <c r="C441" i="13" s="1"/>
  <c r="B442" i="13"/>
  <c r="C442" i="13" s="1"/>
  <c r="B2" i="13"/>
  <c r="C2" i="13" s="1"/>
  <c r="B1" i="13"/>
  <c r="C1" i="13" s="1"/>
  <c r="H14" i="2" l="1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13" i="2"/>
</calcChain>
</file>

<file path=xl/sharedStrings.xml><?xml version="1.0" encoding="utf-8"?>
<sst xmlns="http://schemas.openxmlformats.org/spreadsheetml/2006/main" count="8759" uniqueCount="2908">
  <si>
    <t>Mẫu số 04-1/QTr–CNKD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</si>
  <si>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</si>
  <si>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</si>
  <si>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</si>
  <si>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</si>
  <si>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</si>
  <si>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</si>
  <si>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</si>
  <si>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</si>
  <si>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</si>
  <si>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</si>
  <si>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</si>
  <si>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</si>
  <si>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</si>
  <si>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</si>
  <si>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</si>
  <si>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</si>
  <si>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</si>
  <si>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</si>
  <si>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</si>
  <si>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</si>
  <si>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I</t>
  </si>
  <si>
    <t>CNKD ổn định và không có thay đổi hoạt động kinh doanh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</si>
  <si>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</si>
  <si>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</si>
  <si>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</si>
  <si>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</si>
  <si>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</si>
  <si>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</si>
  <si>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......, ngày 12 tháng 12 năm 2023</t>
  </si>
  <si>
    <t>CHI CỤC THUẾ TP. QUY NHƠN</t>
  </si>
  <si>
    <t>Tháng 01 Năm 2024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</si>
  <si>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</si>
  <si>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</si>
  <si>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</si>
  <si>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</si>
  <si>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</si>
  <si>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</si>
  <si>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</si>
  <si>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</si>
  <si>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</si>
  <si>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</si>
  <si>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</si>
  <si>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</si>
  <si>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Mẫu số 04-2/QTr–CNKD</t>
  </si>
  <si>
    <t>Thời gian KD trong năm</t>
  </si>
  <si>
    <t>4100719490</t>
  </si>
  <si>
    <t>Thái Bình Thuận</t>
  </si>
  <si>
    <t>công viên thiếu nhi An Dương Vương</t>
  </si>
  <si>
    <t>Hoạt động vui chơi giải trí khác chưa được phân vào đâu</t>
  </si>
  <si>
    <t>01/2024</t>
  </si>
  <si>
    <t>4100719596</t>
  </si>
  <si>
    <t>Nguyễn Minh Tuân</t>
  </si>
  <si>
    <t>25 Nguyễn Văn Hiển</t>
  </si>
  <si>
    <t>Nhà trọ, phòng trọ và các cơ sở lưu trú ngắn ngày tương tự</t>
  </si>
  <si>
    <t>4100714894</t>
  </si>
  <si>
    <t>Lê Thị Bích Ngọc</t>
  </si>
  <si>
    <t>công viên An Dương Vương</t>
  </si>
  <si>
    <t>Dịch vụ phục vụ đồ uống khác</t>
  </si>
  <si>
    <t>4100721154</t>
  </si>
  <si>
    <t>Nguyễn Thanh Bình</t>
  </si>
  <si>
    <t>10 Trần Lương</t>
  </si>
  <si>
    <t>4100752628</t>
  </si>
  <si>
    <t>Phạm Thị Hồng Nga</t>
  </si>
  <si>
    <t>5/6 Nguyễn Như Đỗ</t>
  </si>
  <si>
    <t>Cơ sở lưu trú khác chưa được phân vào đâu</t>
  </si>
  <si>
    <t>4100757337</t>
  </si>
  <si>
    <t>Võ Thị Minh Phương</t>
  </si>
  <si>
    <t>69 Ngô Gia Tự</t>
  </si>
  <si>
    <t>0306916287</t>
  </si>
  <si>
    <t>Nguyễn Xuân Thành</t>
  </si>
  <si>
    <t>195 Cần Vương</t>
  </si>
  <si>
    <t>4100776724</t>
  </si>
  <si>
    <t>Trần Thị Mai</t>
  </si>
  <si>
    <t>65 Nguyễn Đình Thụ</t>
  </si>
  <si>
    <t>Hoạt động dịch vụ phục vụ cá nhân khác còn lại chưa được phân vào đâu</t>
  </si>
  <si>
    <t>4100785775</t>
  </si>
  <si>
    <t>Dương Thị Dung</t>
  </si>
  <si>
    <t>25/5 Lý Thái Tổ</t>
  </si>
  <si>
    <t>4100792081</t>
  </si>
  <si>
    <t>Nguyễn Bổng</t>
  </si>
  <si>
    <t>02/1/6 An Dương Vương</t>
  </si>
  <si>
    <t>4100810485</t>
  </si>
  <si>
    <t>Huỳnh Thị Kim Chung</t>
  </si>
  <si>
    <t>29 Dã Tượng</t>
  </si>
  <si>
    <t>4100198495</t>
  </si>
  <si>
    <t>Nguyễn Văn Thanh</t>
  </si>
  <si>
    <t>533 Nguyễn Thái Học</t>
  </si>
  <si>
    <t>Sản xuất vali, túi xách và các loại tương tự, sản xuất yên đệm</t>
  </si>
  <si>
    <t>4100206481</t>
  </si>
  <si>
    <t>Nguyễn xuân Vinh</t>
  </si>
  <si>
    <t>457 Nguyễn Thái Học</t>
  </si>
  <si>
    <t>Sửa chữa thiết bị, đồ dùng gia đình</t>
  </si>
  <si>
    <t>4100198230</t>
  </si>
  <si>
    <t>Trần Văn Bích</t>
  </si>
  <si>
    <t>445 -Nguyễn Thái Học</t>
  </si>
  <si>
    <t>Sản xuất giày dép</t>
  </si>
  <si>
    <t>4100206153</t>
  </si>
  <si>
    <t>Bùi Thị Trung Thành</t>
  </si>
  <si>
    <t>81/7 Ngô Mây</t>
  </si>
  <si>
    <t>4100205417</t>
  </si>
  <si>
    <t>Nguyễn Tánh</t>
  </si>
  <si>
    <t>Lô 41 Chương Dương</t>
  </si>
  <si>
    <t>Quán rượu, bia, quầy bar</t>
  </si>
  <si>
    <t>4100333426</t>
  </si>
  <si>
    <t>Lê Vũ Hải</t>
  </si>
  <si>
    <t>56 Tây Sơn</t>
  </si>
  <si>
    <t>Bán lẻ đồ điện gia dụng, đèn và bộ đèn điện trong các cửa hàng chuyên doanh</t>
  </si>
  <si>
    <t>4100376892</t>
  </si>
  <si>
    <t>Nguyễn Thị Bích Ngọc</t>
  </si>
  <si>
    <t>81/16 Ngô Mây</t>
  </si>
  <si>
    <t>Dịch vụ ăn uống khác</t>
  </si>
  <si>
    <t>4100409178</t>
  </si>
  <si>
    <t>Trần Thị Thúy Hồng</t>
  </si>
  <si>
    <t>Chợ Chương Dương</t>
  </si>
  <si>
    <t>4100375169</t>
  </si>
  <si>
    <t>Lê Thị Bích Hằng</t>
  </si>
  <si>
    <t>334 Nguyễn Thị Minh Khai</t>
  </si>
  <si>
    <t>4100434495</t>
  </si>
  <si>
    <t>Phạm Thị Mỹ Hạnh</t>
  </si>
  <si>
    <t>165 Cần Vương</t>
  </si>
  <si>
    <t>Dịch vụ ăn uống phục vụ lưu động khác</t>
  </si>
  <si>
    <t>4100824015</t>
  </si>
  <si>
    <t>Phan Thị Tài</t>
  </si>
  <si>
    <t>125 Chương Dương</t>
  </si>
  <si>
    <t>4100824657</t>
  </si>
  <si>
    <t>Nguyễn Tiến Tâm</t>
  </si>
  <si>
    <t>26 Tây Sơn</t>
  </si>
  <si>
    <t>4100835754</t>
  </si>
  <si>
    <t>Đặng Ngọc Hiền</t>
  </si>
  <si>
    <t>công viên thiếu nhi Quy Nhơn</t>
  </si>
  <si>
    <t>4100851227</t>
  </si>
  <si>
    <t>Nguyễn Thị Xuân Mai</t>
  </si>
  <si>
    <t>444 Nguyễn Thị Minh Khai</t>
  </si>
  <si>
    <t>Bán lẻ đường, sữa, sp sữa, bánh, mứt, kẹo, sp chế biến từ ngũ cốc, bột, tinh bột của ch chuyên doanh</t>
  </si>
  <si>
    <t>8003978786</t>
  </si>
  <si>
    <t>Trần Vũ Minh</t>
  </si>
  <si>
    <t>20/1 Trần Văn Ơn</t>
  </si>
  <si>
    <t>Kinh doanh bất động sản, quyền sử dụng đất thuộc chủ sở hữu, chủ sử dụng hoặc đi thuê</t>
  </si>
  <si>
    <t>4100520200</t>
  </si>
  <si>
    <t>Lê Minh Tân</t>
  </si>
  <si>
    <t>493 Nguyễn Thái Học</t>
  </si>
  <si>
    <t>Bảo dưỡng và sửa chữa mô tô, xe máy</t>
  </si>
  <si>
    <t>4100562867</t>
  </si>
  <si>
    <t>Phan Đức Thịnh</t>
  </si>
  <si>
    <t>Tổ 20, KV 4</t>
  </si>
  <si>
    <t>4100931031</t>
  </si>
  <si>
    <t>Nguyễn Văn Dung</t>
  </si>
  <si>
    <t>181 Cần Vương</t>
  </si>
  <si>
    <t>4100576098</t>
  </si>
  <si>
    <t>Nguyễn Thị Thông</t>
  </si>
  <si>
    <t>Bán lẻ thực phẩm lưu động hoặc tại chợ</t>
  </si>
  <si>
    <t>4100576115</t>
  </si>
  <si>
    <t>Phạm Thị Phúc</t>
  </si>
  <si>
    <t>8010566864</t>
  </si>
  <si>
    <t>Đào Văn Đạt</t>
  </si>
  <si>
    <t>29 Nguyễn Văn Hiển</t>
  </si>
  <si>
    <t>8010577827</t>
  </si>
  <si>
    <t>Nguyễn Thị Nhung</t>
  </si>
  <si>
    <t>24 Trần Lương</t>
  </si>
  <si>
    <t>8010935180</t>
  </si>
  <si>
    <t>Trần Xuân Anh</t>
  </si>
  <si>
    <t>156 Cần Vương</t>
  </si>
  <si>
    <t>Dịch vụ phục vụ đồ uống</t>
  </si>
  <si>
    <t>4100603383</t>
  </si>
  <si>
    <t>Nguyễn Quang Thanh</t>
  </si>
  <si>
    <t>Lô 18 Tây Sơn</t>
  </si>
  <si>
    <t>4200670168</t>
  </si>
  <si>
    <t>Huỳnh Đức Sơn</t>
  </si>
  <si>
    <t>69/66 Ngô Mây</t>
  </si>
  <si>
    <t>8013036287</t>
  </si>
  <si>
    <t>Phan Văn Hiệu</t>
  </si>
  <si>
    <t>4/17 Chương Dương</t>
  </si>
  <si>
    <t>8013394797</t>
  </si>
  <si>
    <t>Nguyễn Đức Sinh</t>
  </si>
  <si>
    <t>424 Nguyễn Thị Minh Khai</t>
  </si>
  <si>
    <t>Nhà trọ, phòng trọ và các cơ sở lưu trú tương tự</t>
  </si>
  <si>
    <t>8013356618</t>
  </si>
  <si>
    <t>Phạm Thị Nhuận</t>
  </si>
  <si>
    <t>179 Cần Vương</t>
  </si>
  <si>
    <t>8013356350</t>
  </si>
  <si>
    <t>Đỗ Thị Hiến</t>
  </si>
  <si>
    <t>Tổ 9- Khu phố 2</t>
  </si>
  <si>
    <t>8013465462</t>
  </si>
  <si>
    <t>Chu Văn Trùng</t>
  </si>
  <si>
    <t>149 Chương Dương</t>
  </si>
  <si>
    <t>8013412213</t>
  </si>
  <si>
    <t>Trần Hồng Quang</t>
  </si>
  <si>
    <t>08 Nguyễn Như Đỗ</t>
  </si>
  <si>
    <t>8013469499</t>
  </si>
  <si>
    <t>Lê Thị Thanh Thuận</t>
  </si>
  <si>
    <t>221 Nguyễn Thị Minh Khai</t>
  </si>
  <si>
    <t>4100699621</t>
  </si>
  <si>
    <t>Cao Xuân Viễn</t>
  </si>
  <si>
    <t>38 Chương Dương</t>
  </si>
  <si>
    <t>8014957354</t>
  </si>
  <si>
    <t>Nguyễn Công Bình</t>
  </si>
  <si>
    <t>19 Tô Hiến Thành</t>
  </si>
  <si>
    <t>Cưa, xẻ và bào gỗ</t>
  </si>
  <si>
    <t>4100700323</t>
  </si>
  <si>
    <t>Mai Thị Chút Em</t>
  </si>
  <si>
    <t>Tổ 33, Khu vực 6</t>
  </si>
  <si>
    <t>Cắt tóc, làm đầu, gội đầu</t>
  </si>
  <si>
    <t>4100702585</t>
  </si>
  <si>
    <t>Võ Thị Thanh Phương</t>
  </si>
  <si>
    <t>581 Nguyễn Thái Học</t>
  </si>
  <si>
    <t>4100978720</t>
  </si>
  <si>
    <t>Nguyễn Trọng Ngà</t>
  </si>
  <si>
    <t>35 Ngô Mây</t>
  </si>
  <si>
    <t>1101104783</t>
  </si>
  <si>
    <t>Lê Thị Kim Loan</t>
  </si>
  <si>
    <t>25/3/1 Lý Thái Tổ</t>
  </si>
  <si>
    <t>Bán lẻ thực phẩm trong các cửa hàng chuyên doanh</t>
  </si>
  <si>
    <t>8019267481</t>
  </si>
  <si>
    <t>Nguyễn Thị Phương Thảo</t>
  </si>
  <si>
    <t>chợ Chương Dương</t>
  </si>
  <si>
    <t>8022194201</t>
  </si>
  <si>
    <t>Nguyễn Hữu Phương</t>
  </si>
  <si>
    <t>Bán lẻ rau, quả trong các cửa hàng chuyên doanh</t>
  </si>
  <si>
    <t>8041286842</t>
  </si>
  <si>
    <t>Phạm Thị Hùng</t>
  </si>
  <si>
    <t>36 Chương Dương</t>
  </si>
  <si>
    <t>8041636310</t>
  </si>
  <si>
    <t>Vũ Xuân Lâm Sự</t>
  </si>
  <si>
    <t>05 Nguyễn Văn Hiển</t>
  </si>
  <si>
    <t>8041641568</t>
  </si>
  <si>
    <t>Nguyễn Quốc Vũ</t>
  </si>
  <si>
    <t>539 Nguyễn Thái Học</t>
  </si>
  <si>
    <t>Nhà hàng, quán ăn, hàng ăn uống</t>
  </si>
  <si>
    <t>8041638491</t>
  </si>
  <si>
    <t>Phạm Thị Minh Thu</t>
  </si>
  <si>
    <t>415 Nguyễn Văn Hiển</t>
  </si>
  <si>
    <t>8042931164</t>
  </si>
  <si>
    <t>Nguyễn Thị Thu hương</t>
  </si>
  <si>
    <t>21 Nguyễn Văn Hiển</t>
  </si>
  <si>
    <t>8023349698</t>
  </si>
  <si>
    <t>Nguyễn Văn Thông</t>
  </si>
  <si>
    <t>38/9 Chương Dương</t>
  </si>
  <si>
    <t>8026315538</t>
  </si>
  <si>
    <t>Đặng Thị Xuân Vương</t>
  </si>
  <si>
    <t>52 Ngô Gia Tự</t>
  </si>
  <si>
    <t>8026288595</t>
  </si>
  <si>
    <t>Hoàng Văn Tuất</t>
  </si>
  <si>
    <t>18/2/1 Trần Văn Ơn</t>
  </si>
  <si>
    <t>8026288161</t>
  </si>
  <si>
    <t>Bùi Duy Hân</t>
  </si>
  <si>
    <t>11 Nguyễn Văn Hiển</t>
  </si>
  <si>
    <t>8026288210</t>
  </si>
  <si>
    <t>Hoàng Thị Hồng Hương</t>
  </si>
  <si>
    <t>25 Trần Lương</t>
  </si>
  <si>
    <t>8026945787</t>
  </si>
  <si>
    <t>Huỳnh Hiệp An</t>
  </si>
  <si>
    <t>19 Trần Lương</t>
  </si>
  <si>
    <t>8028243487</t>
  </si>
  <si>
    <t>Trần Minh Hoàng Hải Thụy</t>
  </si>
  <si>
    <t>81/50 Ngô Mây</t>
  </si>
  <si>
    <t>8030426992</t>
  </si>
  <si>
    <t>Phạm Thị Thu Hường</t>
  </si>
  <si>
    <t>410 Nguyễn Thị Minh Khai</t>
  </si>
  <si>
    <t>8050252744</t>
  </si>
  <si>
    <t>Đỗ Thị Miền</t>
  </si>
  <si>
    <t>8/16 An Dương Vương</t>
  </si>
  <si>
    <t>8029881429</t>
  </si>
  <si>
    <t>Bùi Thị Thanh Tâm</t>
  </si>
  <si>
    <t>465A Nguyễn Thị Minh Khai</t>
  </si>
  <si>
    <t>8029884405</t>
  </si>
  <si>
    <t>Đỗ Đình Hợp</t>
  </si>
  <si>
    <t>8/23 An Dương Vương</t>
  </si>
  <si>
    <t>8050510995</t>
  </si>
  <si>
    <t>Bạch Đình Thừa</t>
  </si>
  <si>
    <t>33 Ngô Gia Tự</t>
  </si>
  <si>
    <t>8031078360</t>
  </si>
  <si>
    <t>Nguyễn Thị Phòng</t>
  </si>
  <si>
    <t>8031440372</t>
  </si>
  <si>
    <t>Nguyễn Thị Nhẫn</t>
  </si>
  <si>
    <t>16 Nguyễn Đình Thụ</t>
  </si>
  <si>
    <t>4100972648</t>
  </si>
  <si>
    <t>Nguyễn Hữu Hà</t>
  </si>
  <si>
    <t>37 Trần Nhật Duật</t>
  </si>
  <si>
    <t>DỊCH VỤ LƯU TRÚ VÀ ĂN UỐNG</t>
  </si>
  <si>
    <t>8052537752</t>
  </si>
  <si>
    <t>Nguyễn Thị Xuân Tình</t>
  </si>
  <si>
    <t>8033992280</t>
  </si>
  <si>
    <t>Nguyễn Tiến Dũng</t>
  </si>
  <si>
    <t>101 Nguyễn Khoái</t>
  </si>
  <si>
    <t>4100984266</t>
  </si>
  <si>
    <t>Trịnh Thị Thục</t>
  </si>
  <si>
    <t>11 Nguyễn Như Đỗ</t>
  </si>
  <si>
    <t>8054708273</t>
  </si>
  <si>
    <t>Trần Thị Ngọc Lan</t>
  </si>
  <si>
    <t>477/32 Nguyễn Thái Học</t>
  </si>
  <si>
    <t>4100982798</t>
  </si>
  <si>
    <t>Nguyễn Phúc Liên</t>
  </si>
  <si>
    <t>09 Dã Tượng</t>
  </si>
  <si>
    <t>Quán cà phê, giải khát</t>
  </si>
  <si>
    <t>4100982318</t>
  </si>
  <si>
    <t>Vũ Thị Lượt</t>
  </si>
  <si>
    <t>05/1 Nguyễn Văn Hiển</t>
  </si>
  <si>
    <t>4100957093</t>
  </si>
  <si>
    <t>Hồ Thị Ánh Tuyết</t>
  </si>
  <si>
    <t>469 Nguyễn Thái Học</t>
  </si>
  <si>
    <t>8058026472</t>
  </si>
  <si>
    <t>Lưu Thị Thu Thủy</t>
  </si>
  <si>
    <t>8038994605</t>
  </si>
  <si>
    <t>Nguyễn Thị Thu Hiền</t>
  </si>
  <si>
    <t>8060106710</t>
  </si>
  <si>
    <t>Lê Văn Hồi</t>
  </si>
  <si>
    <t>29 Ngô Gia Tự</t>
  </si>
  <si>
    <t>8065418706</t>
  </si>
  <si>
    <t>Vũ Thị Lũy</t>
  </si>
  <si>
    <t>01 Nguyễn Văn Hiển</t>
  </si>
  <si>
    <t>8065554265</t>
  </si>
  <si>
    <t>Trần Thị Hằng</t>
  </si>
  <si>
    <t>01 Yết Kiêu</t>
  </si>
  <si>
    <t>8066825479</t>
  </si>
  <si>
    <t>Đỗ Hữu Thi</t>
  </si>
  <si>
    <t>27 Chương Dương</t>
  </si>
  <si>
    <t>Bán lẻ hàng hóa khác mới  chưa được phân vào đâu trong các cửa hàng chuyên doanh</t>
  </si>
  <si>
    <t>4101071244</t>
  </si>
  <si>
    <t>Đỗ Thị Loan</t>
  </si>
  <si>
    <t>33 Nguyễn Văn Hiển</t>
  </si>
  <si>
    <t>4101026308</t>
  </si>
  <si>
    <t>Trần Thị Thùy</t>
  </si>
  <si>
    <t>22 Nguyễn Đình Thụ</t>
  </si>
  <si>
    <t>8061454012</t>
  </si>
  <si>
    <t>Lê Minh Phước</t>
  </si>
  <si>
    <t>8063231068</t>
  </si>
  <si>
    <t>Ninh Thị Minh</t>
  </si>
  <si>
    <t>18/2/9 Trần Văn Ơn</t>
  </si>
  <si>
    <t>8063593149</t>
  </si>
  <si>
    <t>Đào Thị Mộng Thúy</t>
  </si>
  <si>
    <t>8063621332</t>
  </si>
  <si>
    <t>Thân Thị Kim Vân</t>
  </si>
  <si>
    <t>333/19 Nguyễn Thị Minh Khai</t>
  </si>
  <si>
    <t>4100548252</t>
  </si>
  <si>
    <t>Dương Thị Mỹ Vương</t>
  </si>
  <si>
    <t>59 Chương Dương</t>
  </si>
  <si>
    <t>8071375433</t>
  </si>
  <si>
    <t>Nguyễn Thị Hằng</t>
  </si>
  <si>
    <t>17 Tô Hiến Thành</t>
  </si>
  <si>
    <t>4101083899</t>
  </si>
  <si>
    <t>Huỳnh Văn Nhất</t>
  </si>
  <si>
    <t>02/6 An Dương Vương</t>
  </si>
  <si>
    <t>4101104394</t>
  </si>
  <si>
    <t>Hồ Thị Tuyết Loan</t>
  </si>
  <si>
    <t>4101111137</t>
  </si>
  <si>
    <t>Tạ Xuân Tính</t>
  </si>
  <si>
    <t>162 Tây Sơn, Tổ 6 KV 1</t>
  </si>
  <si>
    <t>Bán, bảo dưỡng và sửa chữa mô tô, xe máy, phụ tùng và các bộ phận phụ trợ của mô tô, xe máy</t>
  </si>
  <si>
    <t>8076543459</t>
  </si>
  <si>
    <t>Trương Thị Định</t>
  </si>
  <si>
    <t>8076543018</t>
  </si>
  <si>
    <t>Nguyễn Cao Phi</t>
  </si>
  <si>
    <t>477/56 Nguyễn Thái Học</t>
  </si>
  <si>
    <t>Hoạt động viễn thông khác chưa được phân vào đâu</t>
  </si>
  <si>
    <t>4101120861</t>
  </si>
  <si>
    <t>Phạm Thị Thu Thảo</t>
  </si>
  <si>
    <t>05/2 Nguyễn Văn Hiển</t>
  </si>
  <si>
    <t>8079494792</t>
  </si>
  <si>
    <t>Trần Thị Ngọc Trang</t>
  </si>
  <si>
    <t>66 Trần Anh Tông</t>
  </si>
  <si>
    <t>8080544896</t>
  </si>
  <si>
    <t>Võ Thị Thanh Loan</t>
  </si>
  <si>
    <t>8082668569</t>
  </si>
  <si>
    <t>Đinh Thị Ánh Tuyết</t>
  </si>
  <si>
    <t>40 Nguyễn Đình Thụ</t>
  </si>
  <si>
    <t>8084611984</t>
  </si>
  <si>
    <t>Võ Thị Thanh Nguyệt</t>
  </si>
  <si>
    <t>85 Đặng Văn Chấn</t>
  </si>
  <si>
    <t>8088783776</t>
  </si>
  <si>
    <t>Bùi Cao Vinh</t>
  </si>
  <si>
    <t>Công viên thiếu nhi An Dương Vương</t>
  </si>
  <si>
    <t>8089038679</t>
  </si>
  <si>
    <t>Nguyễn Thị Thanh Cao</t>
  </si>
  <si>
    <t>4101160173</t>
  </si>
  <si>
    <t>Nguyễn Bảo lộc</t>
  </si>
  <si>
    <t>4101169352</t>
  </si>
  <si>
    <t>Võ Thị Diễm</t>
  </si>
  <si>
    <t>8091986134</t>
  </si>
  <si>
    <t>Lê Thị Doan</t>
  </si>
  <si>
    <t>60 Đặng Văn Chấn</t>
  </si>
  <si>
    <t>8108683765</t>
  </si>
  <si>
    <t>Trần Thị Cảnh</t>
  </si>
  <si>
    <t>43 Ngô Gia Tự</t>
  </si>
  <si>
    <t>4101203885</t>
  </si>
  <si>
    <t>Trần Thị Bảo Ngọc</t>
  </si>
  <si>
    <t>Công viên An Dương Vương</t>
  </si>
  <si>
    <t>4101227406</t>
  </si>
  <si>
    <t>Trần Văn Sang</t>
  </si>
  <si>
    <t>278 Nguyễn Thị Minh Khai</t>
  </si>
  <si>
    <t>4101260763</t>
  </si>
  <si>
    <t>Nguyễn Thị Ánh</t>
  </si>
  <si>
    <t>226 Tây Sơn</t>
  </si>
  <si>
    <t>8106594460</t>
  </si>
  <si>
    <t>Phạm Văn Sự</t>
  </si>
  <si>
    <t>22 Nguyễn Như Đỗ</t>
  </si>
  <si>
    <t>8103022867</t>
  </si>
  <si>
    <t>Võ Thị Diển</t>
  </si>
  <si>
    <t>8105038446</t>
  </si>
  <si>
    <t>Trần Nam Hải</t>
  </si>
  <si>
    <t>276 Nguyễn Thị Minh Khai</t>
  </si>
  <si>
    <t>8104991952</t>
  </si>
  <si>
    <t>Đặng Văn Đạt</t>
  </si>
  <si>
    <t>224 Nguyễn Thị Minh Khai</t>
  </si>
  <si>
    <t>Bán lẻ thuốc, dụng cụ y tế, mỹ phẩm và vật phẩm vệ sinh trong các cửa hàng chuyên doanh</t>
  </si>
  <si>
    <t>8113864848</t>
  </si>
  <si>
    <t>Hoàng Ngọc Thành</t>
  </si>
  <si>
    <t>585/2 Nguyễn Thái Học</t>
  </si>
  <si>
    <t>8115952592</t>
  </si>
  <si>
    <t>Lê Quốc Khánh</t>
  </si>
  <si>
    <t>13 Nguyễn Đình Thụ</t>
  </si>
  <si>
    <t>8117897562</t>
  </si>
  <si>
    <t>Ngô Thị Bích Thùy</t>
  </si>
  <si>
    <t>4101307186</t>
  </si>
  <si>
    <t>Đỗ Công Dân</t>
  </si>
  <si>
    <t>360 Nguyễn Thị Minh Khai</t>
  </si>
  <si>
    <t>8118856544</t>
  </si>
  <si>
    <t>Đào Thị Chín</t>
  </si>
  <si>
    <t>8/22 An Dương Vương</t>
  </si>
  <si>
    <t>8119622299</t>
  </si>
  <si>
    <t>Nguyễn Hảo</t>
  </si>
  <si>
    <t>227 Cần Vương</t>
  </si>
  <si>
    <t>4101316871</t>
  </si>
  <si>
    <t>Lê Thị Hồng</t>
  </si>
  <si>
    <t>587 Nguyễn Thái Học</t>
  </si>
  <si>
    <t>4101325851</t>
  </si>
  <si>
    <t>Võ Thị Kim Oanh</t>
  </si>
  <si>
    <t>121 Cần Vương</t>
  </si>
  <si>
    <t>Dịch vụ ăn uống</t>
  </si>
  <si>
    <t>8125995203</t>
  </si>
  <si>
    <t>Võ Thị Thạnh</t>
  </si>
  <si>
    <t>477/119 Nguyễn Thái Học</t>
  </si>
  <si>
    <t>8126819948</t>
  </si>
  <si>
    <t>Phạm Thị Ngọc Ánh</t>
  </si>
  <si>
    <t>384 Nguyễn Thị Minh Khai</t>
  </si>
  <si>
    <t>4101344766</t>
  </si>
  <si>
    <t>Bùi Thị Thuý</t>
  </si>
  <si>
    <t>571 Nguyễn Thái Học</t>
  </si>
  <si>
    <t>8130615760</t>
  </si>
  <si>
    <t>4101365445</t>
  </si>
  <si>
    <t>Hồ Thị Ngọc Chi</t>
  </si>
  <si>
    <t>35 Đặng Văn Chấn</t>
  </si>
  <si>
    <t>4101365766</t>
  </si>
  <si>
    <t>Trần Quang Hùng</t>
  </si>
  <si>
    <t>4101373301</t>
  </si>
  <si>
    <t>Võ Thị Hằng</t>
  </si>
  <si>
    <t>297 Nguyễn Thị Minh Khai</t>
  </si>
  <si>
    <t>8175178133</t>
  </si>
  <si>
    <t>Huỳnh Đức Tồn</t>
  </si>
  <si>
    <t>8178958815</t>
  </si>
  <si>
    <t>Nguyễn Thừa</t>
  </si>
  <si>
    <t>477/89 Nguyễn Thái Học</t>
  </si>
  <si>
    <t>8178958974</t>
  </si>
  <si>
    <t>Nguyễn Đông Ánh</t>
  </si>
  <si>
    <t>366 Nguyễn Thị Minh Khai</t>
  </si>
  <si>
    <t>8178958999</t>
  </si>
  <si>
    <t>Trần Thành Rin</t>
  </si>
  <si>
    <t>563 Nguyễn Thái Học</t>
  </si>
  <si>
    <t>8178959128</t>
  </si>
  <si>
    <t>Lâm Vĩnh Phước</t>
  </si>
  <si>
    <t>452/2 Nguyễn Thị Minh Khai</t>
  </si>
  <si>
    <t>Sản xuất đồ uống không cồn</t>
  </si>
  <si>
    <t>8178959216</t>
  </si>
  <si>
    <t>Lê Văn Quang</t>
  </si>
  <si>
    <t>573 Nguyễn Thái Học</t>
  </si>
  <si>
    <t>Sửa chữa xe đạp, đồng hồ, đồ dùng cá nhân và gia đình khác chưa được phân vào đâu</t>
  </si>
  <si>
    <t>8178959287</t>
  </si>
  <si>
    <t>Nguyễn Tấn Sung</t>
  </si>
  <si>
    <t>477/01 Nguyễn Thái Học</t>
  </si>
  <si>
    <t>8178959350</t>
  </si>
  <si>
    <t>Nguyễn Đình Tân</t>
  </si>
  <si>
    <t>31 Tô Hiến Thành</t>
  </si>
  <si>
    <t>8178959368</t>
  </si>
  <si>
    <t>Nguyễn Công Hà</t>
  </si>
  <si>
    <t>19A Tô Hiến Thành</t>
  </si>
  <si>
    <t>8178959495</t>
  </si>
  <si>
    <t>Nguyễn Văn Hùng</t>
  </si>
  <si>
    <t>368 Nguyễn Thị Minh Khai</t>
  </si>
  <si>
    <t>8178959551</t>
  </si>
  <si>
    <t>Đặng Văn Đức</t>
  </si>
  <si>
    <t>426 Nguyễn Thị Minh Khai</t>
  </si>
  <si>
    <t>Sửa chữa thiết bị điện</t>
  </si>
  <si>
    <t>8178959632</t>
  </si>
  <si>
    <t>Nguyễn Quang Quá</t>
  </si>
  <si>
    <t>414 Nguyễn Thị Minh Khai</t>
  </si>
  <si>
    <t>8178959689</t>
  </si>
  <si>
    <t>Lê Trọng Bông</t>
  </si>
  <si>
    <t>547 Nguyễn Thái Học</t>
  </si>
  <si>
    <t>8178960067</t>
  </si>
  <si>
    <t>Ngô Thị Lý</t>
  </si>
  <si>
    <t>461 Nguyễn Thái Học</t>
  </si>
  <si>
    <t>8178960148</t>
  </si>
  <si>
    <t>Đinh Định</t>
  </si>
  <si>
    <t>56 Lý Thái Tổ</t>
  </si>
  <si>
    <t>8178960162</t>
  </si>
  <si>
    <t>Trần Văn Quả</t>
  </si>
  <si>
    <t>477/104 Nguyễn Thái Học</t>
  </si>
  <si>
    <t>8178960469</t>
  </si>
  <si>
    <t>Trịnh Thị Mai</t>
  </si>
  <si>
    <t>342B Nguyễn Thị Minh Khai</t>
  </si>
  <si>
    <t>8178960860</t>
  </si>
  <si>
    <t>Trần Thị Tâm</t>
  </si>
  <si>
    <t>274 Nguyễn Thị Minh Khai</t>
  </si>
  <si>
    <t>8178960966</t>
  </si>
  <si>
    <t>Nguyễn Đình Phúc</t>
  </si>
  <si>
    <t>441/18 Nguyễn Thái Học</t>
  </si>
  <si>
    <t>8178960980</t>
  </si>
  <si>
    <t>Trần Đình Chi</t>
  </si>
  <si>
    <t>441/15 Nguyễn Thái Học</t>
  </si>
  <si>
    <t>8178961543</t>
  </si>
  <si>
    <t>Hồ Văn Thành</t>
  </si>
  <si>
    <t>298 Nguyễn Thị Minh Khai</t>
  </si>
  <si>
    <t>8178961670</t>
  </si>
  <si>
    <t>Hồ Thị Nga</t>
  </si>
  <si>
    <t>441/10 Nguyễn Thái Học</t>
  </si>
  <si>
    <t>8178962434</t>
  </si>
  <si>
    <t>Đặng Công Huấn</t>
  </si>
  <si>
    <t>271 Nguyễn Thị Minh Khai</t>
  </si>
  <si>
    <t>8178963195</t>
  </si>
  <si>
    <t>Nguyễn Thanh Hiền</t>
  </si>
  <si>
    <t>220 Nguyễn Thị Minh Khai</t>
  </si>
  <si>
    <t>8178963396</t>
  </si>
  <si>
    <t>Lê Thị Nghiệp</t>
  </si>
  <si>
    <t>55/27 Ngô Mây</t>
  </si>
  <si>
    <t>8178963692</t>
  </si>
  <si>
    <t>Trần Văn Chức</t>
  </si>
  <si>
    <t>81/34 Ngô Mây</t>
  </si>
  <si>
    <t>8178963734</t>
  </si>
  <si>
    <t>Bùi Thị Ánh Nguyệt</t>
  </si>
  <si>
    <t>83 Ngô Mây</t>
  </si>
  <si>
    <t>8178963910</t>
  </si>
  <si>
    <t>Cao Thị Xuân Lý</t>
  </si>
  <si>
    <t>55/14/48 Ngô Mây</t>
  </si>
  <si>
    <t>8178964054</t>
  </si>
  <si>
    <t>Tô Thị Xuân Triển</t>
  </si>
  <si>
    <t>263 Nguyễn Thị Minh Khai</t>
  </si>
  <si>
    <t>8178965280</t>
  </si>
  <si>
    <t>Phạm Văn Mịnh</t>
  </si>
  <si>
    <t>236/6 Nguyễn Thị Minh Khai</t>
  </si>
  <si>
    <t>8179008414</t>
  </si>
  <si>
    <t>Nguyễn Thị Mến</t>
  </si>
  <si>
    <t>111 Chương Dương</t>
  </si>
  <si>
    <t>8179008710</t>
  </si>
  <si>
    <t>Võ Hữu Hậu</t>
  </si>
  <si>
    <t>23 Nguyễn Đình Thụ</t>
  </si>
  <si>
    <t>8179008848</t>
  </si>
  <si>
    <t>Đặng Thị Tuất</t>
  </si>
  <si>
    <t>52 Trần Anh Tông</t>
  </si>
  <si>
    <t>8179008929</t>
  </si>
  <si>
    <t>Nguyễn Thị Tuyết Hoa</t>
  </si>
  <si>
    <t>86 Trần Anh Tông</t>
  </si>
  <si>
    <t>8179009231</t>
  </si>
  <si>
    <t>Nguyễn Thị Thúy Hùng</t>
  </si>
  <si>
    <t>61 Đặng Văn Chấn</t>
  </si>
  <si>
    <t>8179009640</t>
  </si>
  <si>
    <t>Võ Thị Tấn</t>
  </si>
  <si>
    <t>69 Chương Dương</t>
  </si>
  <si>
    <t>8179010050</t>
  </si>
  <si>
    <t>Nguyễn Hoài Nam</t>
  </si>
  <si>
    <t>76 Tây Sơn</t>
  </si>
  <si>
    <t>8179010068</t>
  </si>
  <si>
    <t>Trương Thị Hồng</t>
  </si>
  <si>
    <t>78 Tây Sơn</t>
  </si>
  <si>
    <t>8179010406</t>
  </si>
  <si>
    <t>Từ Minh Sinh</t>
  </si>
  <si>
    <t>33 Dã Tượng</t>
  </si>
  <si>
    <t>8179011417</t>
  </si>
  <si>
    <t>Trần Viết Sáo</t>
  </si>
  <si>
    <t>129 Chương Dương</t>
  </si>
  <si>
    <t>8179011569</t>
  </si>
  <si>
    <t>Phạm Công Thường</t>
  </si>
  <si>
    <t>07 Nguyễn Văn Hiển</t>
  </si>
  <si>
    <t>8179011583</t>
  </si>
  <si>
    <t>Phan Văn Tài</t>
  </si>
  <si>
    <t>27 Nguyễn Văn Hiển</t>
  </si>
  <si>
    <t>8179011664</t>
  </si>
  <si>
    <t>Lê Hoàng</t>
  </si>
  <si>
    <t>11 Nguyễn Thị Định</t>
  </si>
  <si>
    <t>Hoạt động của các phòng khám đa khoa, chuyên khoa</t>
  </si>
  <si>
    <t>8179011696</t>
  </si>
  <si>
    <t>Nguyễn Trọng Minh</t>
  </si>
  <si>
    <t>09 Nguyễn Thị Định</t>
  </si>
  <si>
    <t>Bán lẻ trong cửa hàng tiện lợi (Minimarket)</t>
  </si>
  <si>
    <t>8179011745</t>
  </si>
  <si>
    <t>Nguyễn Thị Lý</t>
  </si>
  <si>
    <t>Tổ 8, Khu phố 2</t>
  </si>
  <si>
    <t>8179011777</t>
  </si>
  <si>
    <t>Phan Văn Cách</t>
  </si>
  <si>
    <t>8179011791</t>
  </si>
  <si>
    <t>Vương Thị Hồng</t>
  </si>
  <si>
    <t>45 Ngô Giá Tự</t>
  </si>
  <si>
    <t>8179011865</t>
  </si>
  <si>
    <t>Nguyễn Thị Thành</t>
  </si>
  <si>
    <t>8179011946</t>
  </si>
  <si>
    <t>Cầm Bá Khuyến</t>
  </si>
  <si>
    <t>193 Cần Vương</t>
  </si>
  <si>
    <t>8179011985</t>
  </si>
  <si>
    <t>Lê Thị Hồng Yến</t>
  </si>
  <si>
    <t>18 Ngô Gia Tự</t>
  </si>
  <si>
    <t>8179012185</t>
  </si>
  <si>
    <t>Lê Bá Thịnh</t>
  </si>
  <si>
    <t>211 Cần Vương</t>
  </si>
  <si>
    <t>8179012361</t>
  </si>
  <si>
    <t>Nguyễn Thị Hương</t>
  </si>
  <si>
    <t>02 Ngô Gia Tự</t>
  </si>
  <si>
    <t>Nhà hàng, quán ăn, hàng ăn uống (trừ cửa hàng ăn uống thuộc chuỗi cửa hàng ăn nhanh)</t>
  </si>
  <si>
    <t>8179012386</t>
  </si>
  <si>
    <t>Phạm Văn Huyền</t>
  </si>
  <si>
    <t>62 Chương Dương</t>
  </si>
  <si>
    <t>Bán lẻ hàng hóa khác trong các cửa hàng chuyên doanh</t>
  </si>
  <si>
    <t>8179012844</t>
  </si>
  <si>
    <t>Nguyễn Thị Trúc</t>
  </si>
  <si>
    <t>8/29 An Dương Vương</t>
  </si>
  <si>
    <t>8179013982</t>
  </si>
  <si>
    <t>Nguyễn Xuân Quang</t>
  </si>
  <si>
    <t>73 Ngô Gia Tự</t>
  </si>
  <si>
    <t>8179014231</t>
  </si>
  <si>
    <t>Ngô Thị Tân</t>
  </si>
  <si>
    <t>22 Trần Lương</t>
  </si>
  <si>
    <t>8179014898</t>
  </si>
  <si>
    <t>Lâm Thị Lý</t>
  </si>
  <si>
    <t>09 Lý Thái Tổ</t>
  </si>
  <si>
    <t>8194269918</t>
  </si>
  <si>
    <t>Hồ Điều</t>
  </si>
  <si>
    <t>8200864499</t>
  </si>
  <si>
    <t>Lê Thị Thu Hà</t>
  </si>
  <si>
    <t>475 Nguyễn Thái Học</t>
  </si>
  <si>
    <t>8200864530</t>
  </si>
  <si>
    <t>Nguyễn Khánh Lâm</t>
  </si>
  <si>
    <t>46 Tây Sơn</t>
  </si>
  <si>
    <t>8200865728</t>
  </si>
  <si>
    <t>Nguyễn Thị Ấn</t>
  </si>
  <si>
    <t>8223413573</t>
  </si>
  <si>
    <t>Nguyễn Thị Bích Thùy</t>
  </si>
  <si>
    <t>8223414760</t>
  </si>
  <si>
    <t>Trần Thị Tuyến</t>
  </si>
  <si>
    <t>8223415309</t>
  </si>
  <si>
    <t>Nguyễn Thị Ánh Nhung</t>
  </si>
  <si>
    <t>8223419575</t>
  </si>
  <si>
    <t>Nguyễn Quốc Sĩ</t>
  </si>
  <si>
    <t>01 Ngô Gia Tự</t>
  </si>
  <si>
    <t>8223420073</t>
  </si>
  <si>
    <t>Võ Đình Phương</t>
  </si>
  <si>
    <t>8234482265</t>
  </si>
  <si>
    <t>Nguyễn Văn Trúc</t>
  </si>
  <si>
    <t>22 Ngô Gia Tự</t>
  </si>
  <si>
    <t>8257945343</t>
  </si>
  <si>
    <t>Nguyễn Thị Lan</t>
  </si>
  <si>
    <t>8266514230</t>
  </si>
  <si>
    <t>Huỳnh Thị Mai</t>
  </si>
  <si>
    <t>31 Nguyễn Văn Hưu</t>
  </si>
  <si>
    <t>8270098590</t>
  </si>
  <si>
    <t>Trần Thị Bích Liễu</t>
  </si>
  <si>
    <t>8271136270</t>
  </si>
  <si>
    <t>Phan Sĩ Chiến</t>
  </si>
  <si>
    <t>8272160519</t>
  </si>
  <si>
    <t>Ngô Tùng Nhiệm</t>
  </si>
  <si>
    <t>Tổ 38, khu phố 6</t>
  </si>
  <si>
    <t>8274969062</t>
  </si>
  <si>
    <t>Nguyễn Thị Hồng Thắm</t>
  </si>
  <si>
    <t>8274969182</t>
  </si>
  <si>
    <t>Nguyễn Thị Kim Thúc</t>
  </si>
  <si>
    <t>8279023670</t>
  </si>
  <si>
    <t>Trần Thị Lệ</t>
  </si>
  <si>
    <t>8280555567</t>
  </si>
  <si>
    <t>Nguyễn Thị Thanh Minh</t>
  </si>
  <si>
    <t>8281737288</t>
  </si>
  <si>
    <t>Phùng Huy Cường</t>
  </si>
  <si>
    <t>09 Nguyễn Như Đỗ</t>
  </si>
  <si>
    <t>8282199603</t>
  </si>
  <si>
    <t>Đặng Tuấn Khanh</t>
  </si>
  <si>
    <t>52 chương dương</t>
  </si>
  <si>
    <t>8282420043</t>
  </si>
  <si>
    <t>Lê Thị Ngọc Ánh</t>
  </si>
  <si>
    <t>615 Nguyễn Thái Học</t>
  </si>
  <si>
    <t>8287284242</t>
  </si>
  <si>
    <t>Ninh Thị Lan</t>
  </si>
  <si>
    <t>8287284281</t>
  </si>
  <si>
    <t>Võ Thị Hòa</t>
  </si>
  <si>
    <t>8289919272</t>
  </si>
  <si>
    <t>Phạm Hồng Sơn</t>
  </si>
  <si>
    <t>183 Cần Vương</t>
  </si>
  <si>
    <t>8291262989</t>
  </si>
  <si>
    <t>Trần Thị Lan</t>
  </si>
  <si>
    <t>8291263012</t>
  </si>
  <si>
    <t>Hồ Xuân Chánh</t>
  </si>
  <si>
    <t>275 Nguyễn Thị Minh Khai</t>
  </si>
  <si>
    <t>8294507443</t>
  </si>
  <si>
    <t>Trần Thị Ngọc Bích</t>
  </si>
  <si>
    <t>515 Nguyễn Thái Học</t>
  </si>
  <si>
    <t>8295622632</t>
  </si>
  <si>
    <t>Phạm Thị Lệ Thủy</t>
  </si>
  <si>
    <t>8297057626</t>
  </si>
  <si>
    <t>Trần Thị Kim Thoa</t>
  </si>
  <si>
    <t>217 Cần Vương</t>
  </si>
  <si>
    <t>8301595700</t>
  </si>
  <si>
    <t>Nguyễn Ngọc Hoan</t>
  </si>
  <si>
    <t>8309348911</t>
  </si>
  <si>
    <t>Nguyễn Thị Thu Ngân</t>
  </si>
  <si>
    <t>55 Ngô Gia Tự</t>
  </si>
  <si>
    <t>4101405384</t>
  </si>
  <si>
    <t>Nguyễn Thị Hảo</t>
  </si>
  <si>
    <t>16 Nguyễn Khoái</t>
  </si>
  <si>
    <t>8313964014</t>
  </si>
  <si>
    <t>Lê Thành Tiên</t>
  </si>
  <si>
    <t>454 Nguyễn Thị Minh Khai</t>
  </si>
  <si>
    <t>8321184057</t>
  </si>
  <si>
    <t>Lê Thanh Thương</t>
  </si>
  <si>
    <t>Lô 05 Nguyễn Thị Định</t>
  </si>
  <si>
    <t>8321877679</t>
  </si>
  <si>
    <t>Ngô Thị Bích Thủy</t>
  </si>
  <si>
    <t>4101410881</t>
  </si>
  <si>
    <t>Trần Thị Thu</t>
  </si>
  <si>
    <t>60 Chương Dương</t>
  </si>
  <si>
    <t>8327961253</t>
  </si>
  <si>
    <t>589/1 Nguyễn Thái Học</t>
  </si>
  <si>
    <t>Bán buôn gạo</t>
  </si>
  <si>
    <t>8332778140</t>
  </si>
  <si>
    <t>Đỗ Thị Thu Hà</t>
  </si>
  <si>
    <t>Công viên  An Dương Vương</t>
  </si>
  <si>
    <t>8334678624</t>
  </si>
  <si>
    <t>Nguyễn Hữu Huynh</t>
  </si>
  <si>
    <t>70 Chương Dương</t>
  </si>
  <si>
    <t>8338405360</t>
  </si>
  <si>
    <t>34 An Dương Vương</t>
  </si>
  <si>
    <t>8339046347</t>
  </si>
  <si>
    <t>8344973428</t>
  </si>
  <si>
    <t>Trần Công Chánh</t>
  </si>
  <si>
    <t>76 Chương Dương</t>
  </si>
  <si>
    <t>8345115239</t>
  </si>
  <si>
    <t>Nguyễn Thị Kim Thanh</t>
  </si>
  <si>
    <t>69/4 Ngô Mây</t>
  </si>
  <si>
    <t>8350187750</t>
  </si>
  <si>
    <t>Đoàn Văn Trung</t>
  </si>
  <si>
    <t>40 Chương Dương</t>
  </si>
  <si>
    <t>8363908706</t>
  </si>
  <si>
    <t>Phạm Thái Hằng</t>
  </si>
  <si>
    <t>49 Nguyễn Thị Định</t>
  </si>
  <si>
    <t>4101438397</t>
  </si>
  <si>
    <t>Mai Thị Bích Thu</t>
  </si>
  <si>
    <t>Tổ 19 khu vực 4</t>
  </si>
  <si>
    <t>8373714273</t>
  </si>
  <si>
    <t>Nguyễn Thị Hải</t>
  </si>
  <si>
    <t>11 Trần Anh Tông</t>
  </si>
  <si>
    <t>May trang phục (trừ trang phục từ da lông thú)</t>
  </si>
  <si>
    <t>8376601856</t>
  </si>
  <si>
    <t>Lê Thị Trà My</t>
  </si>
  <si>
    <t>378 Nguyễn Thị Minh Khai</t>
  </si>
  <si>
    <t>8384970381</t>
  </si>
  <si>
    <t>Nguyễn Thị Lực</t>
  </si>
  <si>
    <t>8385467815</t>
  </si>
  <si>
    <t>Lê Thị Thu Trang</t>
  </si>
  <si>
    <t>239 Nguyễn Thị Minh Khai</t>
  </si>
  <si>
    <t>8405738689</t>
  </si>
  <si>
    <t>Nguyễn Thị Hanh</t>
  </si>
  <si>
    <t>52 An Dương Vương</t>
  </si>
  <si>
    <t>8415228775</t>
  </si>
  <si>
    <t>Hồ Thị Thu Phương</t>
  </si>
  <si>
    <t>8416193846</t>
  </si>
  <si>
    <t>Lê Đình Thu</t>
  </si>
  <si>
    <t>Sửa chữa máy móc, thiết bị</t>
  </si>
  <si>
    <t>8420347295</t>
  </si>
  <si>
    <t>Trương Vạn Tường</t>
  </si>
  <si>
    <t>46 Chương Dương</t>
  </si>
  <si>
    <t>8431479102</t>
  </si>
  <si>
    <t>Nguyễn Như Trân</t>
  </si>
  <si>
    <t>50 Trần Khánh Dư</t>
  </si>
  <si>
    <t>Bán lẻ hàng may mặc trong các cửa hàng chuyên doanh</t>
  </si>
  <si>
    <t>8436531532</t>
  </si>
  <si>
    <t>Trần Thị Ngọc Huyền</t>
  </si>
  <si>
    <t>28 Chương Dương</t>
  </si>
  <si>
    <t>8440301549</t>
  </si>
  <si>
    <t>Trịnh Thị Thủy</t>
  </si>
  <si>
    <t>79 Trần Anh Tông</t>
  </si>
  <si>
    <t>Hoạt động của các phòng khám đa khoa, chuyên khoa và nha khoa</t>
  </si>
  <si>
    <t>8446863696</t>
  </si>
  <si>
    <t>Võ Thị Xuân Mai</t>
  </si>
  <si>
    <t>8454086845</t>
  </si>
  <si>
    <t>Phan Nguyệt Hà</t>
  </si>
  <si>
    <t>15 Chương Dương</t>
  </si>
  <si>
    <t>8462918656</t>
  </si>
  <si>
    <t>Nguyễn Đăng Khoa</t>
  </si>
  <si>
    <t>198 Tây Sơn</t>
  </si>
  <si>
    <t>8464243800</t>
  </si>
  <si>
    <t>Trương Thị Ngọc Nhung</t>
  </si>
  <si>
    <t>565 Nguyễn Thái Học</t>
  </si>
  <si>
    <t>8464695162</t>
  </si>
  <si>
    <t>Trịnh Thị Kiều Trúc</t>
  </si>
  <si>
    <t>8474516126</t>
  </si>
  <si>
    <t>Võ Thị Lang</t>
  </si>
  <si>
    <t>07 Trần Nhật Duật</t>
  </si>
  <si>
    <t>Hoạt động dịch vụ phục vụ hôn lễ</t>
  </si>
  <si>
    <t>4101485132</t>
  </si>
  <si>
    <t>Lê Xuân Hiếu</t>
  </si>
  <si>
    <t>27/4 Tô Hiến Thành</t>
  </si>
  <si>
    <t>8478619387</t>
  </si>
  <si>
    <t>Nguyễn Thị Thiên</t>
  </si>
  <si>
    <t>113 Chương Dương</t>
  </si>
  <si>
    <t>8479770126</t>
  </si>
  <si>
    <t>Lê Thị Duyệt</t>
  </si>
  <si>
    <t>15 Ngô Gia Tự</t>
  </si>
  <si>
    <t>8507904409</t>
  </si>
  <si>
    <t>Phan Thị Trâm</t>
  </si>
  <si>
    <t>69/14 Ngô Mây</t>
  </si>
  <si>
    <t>8508684202</t>
  </si>
  <si>
    <t>Trương Văn Đoan</t>
  </si>
  <si>
    <t>66 Lý Thái Tổ</t>
  </si>
  <si>
    <t>8518862599</t>
  </si>
  <si>
    <t>Nguyễn Thị Loan</t>
  </si>
  <si>
    <t>8520535334</t>
  </si>
  <si>
    <t>Võ Thị Loan</t>
  </si>
  <si>
    <t>8525817396</t>
  </si>
  <si>
    <t>Lê Thị Minh Thu</t>
  </si>
  <si>
    <t>8534343671</t>
  </si>
  <si>
    <t>Nguyễn Thị Kim Nhung</t>
  </si>
  <si>
    <t>Công viên thiếu nhi</t>
  </si>
  <si>
    <t>8537632343</t>
  </si>
  <si>
    <t>Huỳnh Thị Kim Thủy</t>
  </si>
  <si>
    <t>589 Nguyễn Thái Học</t>
  </si>
  <si>
    <t>8539456654</t>
  </si>
  <si>
    <t>Trương Thị Thúy Vân</t>
  </si>
  <si>
    <t>8539997406</t>
  </si>
  <si>
    <t>Lê Văn Châu</t>
  </si>
  <si>
    <t>11 Ngô Đức Đệ</t>
  </si>
  <si>
    <t>8540808406</t>
  </si>
  <si>
    <t>Nguyễn Tiến Cường</t>
  </si>
  <si>
    <t>8541299078</t>
  </si>
  <si>
    <t>Lê Thị Bích Phượng</t>
  </si>
  <si>
    <t>150 Tây Sơn</t>
  </si>
  <si>
    <t>8543180455</t>
  </si>
  <si>
    <t>Nguyễn Thị Thảo</t>
  </si>
  <si>
    <t>233 Cần Vương</t>
  </si>
  <si>
    <t>8546557237</t>
  </si>
  <si>
    <t>Phạm Thị Trân</t>
  </si>
  <si>
    <t>277 Nguyễn Thị Minh Khai</t>
  </si>
  <si>
    <t>8550589591</t>
  </si>
  <si>
    <t>Lê Thị Loan</t>
  </si>
  <si>
    <t>8553856982</t>
  </si>
  <si>
    <t>Nguyễn Thị Tươi</t>
  </si>
  <si>
    <t>15 Tô Hiến Thành</t>
  </si>
  <si>
    <t>8562946551</t>
  </si>
  <si>
    <t>Dương Thị Tuyết Nhung</t>
  </si>
  <si>
    <t>8563118127</t>
  </si>
  <si>
    <t>Lê Thị Hương Thảo</t>
  </si>
  <si>
    <t>81/45 Ngô Mây</t>
  </si>
  <si>
    <t>8569076219</t>
  </si>
  <si>
    <t>Cao Thị Cẩm Nhung</t>
  </si>
  <si>
    <t>8574432744</t>
  </si>
  <si>
    <t>Nguyễn Văn Sự</t>
  </si>
  <si>
    <t>240 Nguyễn Thị Minh Khai</t>
  </si>
  <si>
    <t>8576312315</t>
  </si>
  <si>
    <t>Võ Thị Bảo Ngọc</t>
  </si>
  <si>
    <t>81 Chương Dương</t>
  </si>
  <si>
    <t>8577636351</t>
  </si>
  <si>
    <t>Võ Hoàng Nam</t>
  </si>
  <si>
    <t>8577636400</t>
  </si>
  <si>
    <t>Mai Nguyễn Thụy Diễm Thoa</t>
  </si>
  <si>
    <t>8578728090</t>
  </si>
  <si>
    <t>Lê Thị Lang</t>
  </si>
  <si>
    <t>31 Nguyễn Đình Thụ</t>
  </si>
  <si>
    <t>8580903582</t>
  </si>
  <si>
    <t>Lê Công Quận</t>
  </si>
  <si>
    <t>25 Ngô Gia Tự</t>
  </si>
  <si>
    <t>8580913774</t>
  </si>
  <si>
    <t>Trương Thị Hồng Sương</t>
  </si>
  <si>
    <t>8585486999</t>
  </si>
  <si>
    <t>Nguyễn Thị Hoa</t>
  </si>
  <si>
    <t>102 Trần Anh Tông</t>
  </si>
  <si>
    <t>8586836068</t>
  </si>
  <si>
    <t>Nguyễn Thị Lệ Đông</t>
  </si>
  <si>
    <t>8586875130</t>
  </si>
  <si>
    <t>Võ Thị Thu Mai</t>
  </si>
  <si>
    <t>8587179834</t>
  </si>
  <si>
    <t>Phan Thị Dung</t>
  </si>
  <si>
    <t>8589049252</t>
  </si>
  <si>
    <t>8593046783</t>
  </si>
  <si>
    <t>Nguyễn Thị Ngân</t>
  </si>
  <si>
    <t>Tổ 9, KV2</t>
  </si>
  <si>
    <t>8593314337</t>
  </si>
  <si>
    <t>Nguyễn Hữu Liêm</t>
  </si>
  <si>
    <t>8595591512</t>
  </si>
  <si>
    <t>Nguyễn Thị Thanh Hiền</t>
  </si>
  <si>
    <t>279/9 Nguyễn Thị Minh Khai</t>
  </si>
  <si>
    <t>8602150215</t>
  </si>
  <si>
    <t>Nguyễn Thị Xuân Hồng</t>
  </si>
  <si>
    <t>201 Cần Vương</t>
  </si>
  <si>
    <t>Cung cấp dịch vụ ăn uống theo hợp đồng không thường xuyên với khách hàng</t>
  </si>
  <si>
    <t>8602795799</t>
  </si>
  <si>
    <t>Nguyễn Thị Trinh</t>
  </si>
  <si>
    <t>8603274485</t>
  </si>
  <si>
    <t>8607913044</t>
  </si>
  <si>
    <t>Đào Thị Thanh Nga</t>
  </si>
  <si>
    <t>239/1 Nguyễn Thị Minh Khai</t>
  </si>
  <si>
    <t>8612716838</t>
  </si>
  <si>
    <t>Đặng Thị Kim Tuyến</t>
  </si>
  <si>
    <t>145 Chương Dương</t>
  </si>
  <si>
    <t>8615018221</t>
  </si>
  <si>
    <t>Nguyễn Tú Oanh</t>
  </si>
  <si>
    <t>Lô 46 Nguyễn Thị Định</t>
  </si>
  <si>
    <t>8618434406</t>
  </si>
  <si>
    <t>Hồ Thị Hằng</t>
  </si>
  <si>
    <t>70 Trần Khánh Dư</t>
  </si>
  <si>
    <t>8624066334</t>
  </si>
  <si>
    <t>Mai Thị Xuân Thủy</t>
  </si>
  <si>
    <t>8624067761</t>
  </si>
  <si>
    <t>Võ Thị Hồng Hận</t>
  </si>
  <si>
    <t>8624264537</t>
  </si>
  <si>
    <t>57 Thi Sách</t>
  </si>
  <si>
    <t>8625148822</t>
  </si>
  <si>
    <t>Nguyễn Thanh Tiến</t>
  </si>
  <si>
    <t>Cho thuê xe có động cơ khác</t>
  </si>
  <si>
    <t>8626553414</t>
  </si>
  <si>
    <t>Nguyễn Thị Lệ Trang</t>
  </si>
  <si>
    <t>05 Lý Thái Tổ</t>
  </si>
  <si>
    <t>8631033315</t>
  </si>
  <si>
    <t>Hoàng Thị Quý</t>
  </si>
  <si>
    <t>169 Cần Vương</t>
  </si>
  <si>
    <t>8643186041</t>
  </si>
  <si>
    <t>Phạm Thị Thu Sương</t>
  </si>
  <si>
    <t>8649549090</t>
  </si>
  <si>
    <t>Trần Thị Nhân</t>
  </si>
  <si>
    <t>65 Đặng Văn Chấn</t>
  </si>
  <si>
    <t>8650689906</t>
  </si>
  <si>
    <t>Nguyễn Văn Tâm</t>
  </si>
  <si>
    <t>11/3 Nguyễn Như Đỗ</t>
  </si>
  <si>
    <t>8651071615</t>
  </si>
  <si>
    <t>Đàm Thị Hoa Vinh</t>
  </si>
  <si>
    <t>17 Ngô Gia Tự</t>
  </si>
  <si>
    <t>8651603919</t>
  </si>
  <si>
    <t>Hồ Thị Phố</t>
  </si>
  <si>
    <t>8652771680</t>
  </si>
  <si>
    <t>Nguyễn Thị Đã</t>
  </si>
  <si>
    <t>8654670455</t>
  </si>
  <si>
    <t>Đặng Thị Minh Thoa</t>
  </si>
  <si>
    <t>8655434041</t>
  </si>
  <si>
    <t>Võ Thị Huệ</t>
  </si>
  <si>
    <t>139 Cần Vương</t>
  </si>
  <si>
    <t>4101567473</t>
  </si>
  <si>
    <t>Nguyễn Thị Diễm Trâm</t>
  </si>
  <si>
    <t>69/6 Ngô Mây</t>
  </si>
  <si>
    <t>4101567480</t>
  </si>
  <si>
    <t>Nguyễn Thị Thanh Hương</t>
  </si>
  <si>
    <t>69/11A Ngô Mây</t>
  </si>
  <si>
    <t>4101567498</t>
  </si>
  <si>
    <t>Võ Thị Hiệp</t>
  </si>
  <si>
    <t>81/3 Ngô Mây</t>
  </si>
  <si>
    <t>4101567508</t>
  </si>
  <si>
    <t>Nguyễn Thị Cúc</t>
  </si>
  <si>
    <t>55/34 Ngô Mây</t>
  </si>
  <si>
    <t>4101567515</t>
  </si>
  <si>
    <t>Đặng Thị Ngọc Oanh</t>
  </si>
  <si>
    <t>khu vực 7</t>
  </si>
  <si>
    <t>4101567522</t>
  </si>
  <si>
    <t>Nguyễn Thị Bình</t>
  </si>
  <si>
    <t>69 Ngô Mây</t>
  </si>
  <si>
    <t>4101567547</t>
  </si>
  <si>
    <t>Hồ Thị Minh Hảo</t>
  </si>
  <si>
    <t>69/8 Ngô Mây</t>
  </si>
  <si>
    <t>4101567554</t>
  </si>
  <si>
    <t>Nguyễn Thị Thùy Trâm</t>
  </si>
  <si>
    <t>55/11 Ngô Mây</t>
  </si>
  <si>
    <t>4101567561</t>
  </si>
  <si>
    <t>Phạm Thị Ẩn</t>
  </si>
  <si>
    <t>36 An Dương Vương</t>
  </si>
  <si>
    <t>4101567579</t>
  </si>
  <si>
    <t>Dương Đình Quí</t>
  </si>
  <si>
    <t>10 Nguyễn Như Đỗ</t>
  </si>
  <si>
    <t>4101567586</t>
  </si>
  <si>
    <t>Nguyễn Thị Mau</t>
  </si>
  <si>
    <t>4101567593</t>
  </si>
  <si>
    <t>Văn Thị Thu Thảo</t>
  </si>
  <si>
    <t>18 Nguyễn Như Đỗ</t>
  </si>
  <si>
    <t>4101567628</t>
  </si>
  <si>
    <t>Phạm Thị Bích Việt</t>
  </si>
  <si>
    <t>18/6 Trần Văn Ơn</t>
  </si>
  <si>
    <t>4101567667</t>
  </si>
  <si>
    <t>Đỗ Thị Ái Thu</t>
  </si>
  <si>
    <t>4101567674</t>
  </si>
  <si>
    <t>Huỳnh Thị Thu</t>
  </si>
  <si>
    <t>4101567709</t>
  </si>
  <si>
    <t>Đỗ Thị Phượng</t>
  </si>
  <si>
    <t>4101567716</t>
  </si>
  <si>
    <t>Nguyễn Thị Bé</t>
  </si>
  <si>
    <t>4101567723</t>
  </si>
  <si>
    <t>Lê Thị Vân</t>
  </si>
  <si>
    <t>4101567730</t>
  </si>
  <si>
    <t>Nguyễn Thị Hường</t>
  </si>
  <si>
    <t>4101567748</t>
  </si>
  <si>
    <t>Lê Thị Chín</t>
  </si>
  <si>
    <t>4101567755</t>
  </si>
  <si>
    <t>Nguyễn Thị Xuân Hiền</t>
  </si>
  <si>
    <t>4101567787</t>
  </si>
  <si>
    <t>Huỳnh Thị Nhân</t>
  </si>
  <si>
    <t>4101567794</t>
  </si>
  <si>
    <t>Lê Thị Thơm</t>
  </si>
  <si>
    <t>4101567811</t>
  </si>
  <si>
    <t>Phạm Thị Ngọc Thủy</t>
  </si>
  <si>
    <t>4101567836</t>
  </si>
  <si>
    <t>Nguyễn Thị Nga</t>
  </si>
  <si>
    <t>4101567850</t>
  </si>
  <si>
    <t>Mai Thị Cửu</t>
  </si>
  <si>
    <t>4101567875</t>
  </si>
  <si>
    <t>Lê Thị Thu</t>
  </si>
  <si>
    <t>4101567882</t>
  </si>
  <si>
    <t>Nguyễn Thị Minh Phượng</t>
  </si>
  <si>
    <t>4101567917</t>
  </si>
  <si>
    <t>Phạm Thị Yến</t>
  </si>
  <si>
    <t>4101567924</t>
  </si>
  <si>
    <t>Nguyễn Thị Quyên</t>
  </si>
  <si>
    <t>4101567949</t>
  </si>
  <si>
    <t>Phạm Thị Thanh</t>
  </si>
  <si>
    <t>4101567956</t>
  </si>
  <si>
    <t>Đỗ Thị Hòa</t>
  </si>
  <si>
    <t>4101567970</t>
  </si>
  <si>
    <t>Đỗ Thị Thắm</t>
  </si>
  <si>
    <t>4101567988</t>
  </si>
  <si>
    <t>Nguyễn Thị Ái</t>
  </si>
  <si>
    <t>4101568004</t>
  </si>
  <si>
    <t>Nguyễn Thị Quỳnh Như</t>
  </si>
  <si>
    <t>4101568043</t>
  </si>
  <si>
    <t>Nguyễn Thị Hòa</t>
  </si>
  <si>
    <t>4101568050</t>
  </si>
  <si>
    <t>Nguyễn Thị Bích Phượng</t>
  </si>
  <si>
    <t>4101568068</t>
  </si>
  <si>
    <t>Trần Việt Ly</t>
  </si>
  <si>
    <t>4101568075</t>
  </si>
  <si>
    <t>Nguyễn Thị Hồng</t>
  </si>
  <si>
    <t>4101568117</t>
  </si>
  <si>
    <t>Nguyễn Thị Minh Cúc</t>
  </si>
  <si>
    <t>4101568124</t>
  </si>
  <si>
    <t>Nguyễn Thị Hồng Thu</t>
  </si>
  <si>
    <t>4101568131</t>
  </si>
  <si>
    <t>Trần Thị Cầm</t>
  </si>
  <si>
    <t>4101568149</t>
  </si>
  <si>
    <t>4101568163</t>
  </si>
  <si>
    <t>Trần Văn Tiễn</t>
  </si>
  <si>
    <t>4101568188</t>
  </si>
  <si>
    <t>Hồ Thị Kiếm</t>
  </si>
  <si>
    <t>4101568205</t>
  </si>
  <si>
    <t>Nguyễn Thị Lòng</t>
  </si>
  <si>
    <t>4101568237</t>
  </si>
  <si>
    <t>Phạm Thị Kim Hồng</t>
  </si>
  <si>
    <t>4101568244</t>
  </si>
  <si>
    <t>Võ Thị Thương Hoài</t>
  </si>
  <si>
    <t>4101568251</t>
  </si>
  <si>
    <t>Nguyễn Thị Hậu</t>
  </si>
  <si>
    <t>4101568283</t>
  </si>
  <si>
    <t>Cao Thanh Tú</t>
  </si>
  <si>
    <t>4101568290</t>
  </si>
  <si>
    <t>Trương Thị Bích Loan</t>
  </si>
  <si>
    <t>4101568318</t>
  </si>
  <si>
    <t>Phạm Thị Phượng</t>
  </si>
  <si>
    <t>4101568396</t>
  </si>
  <si>
    <t>Hồ Thị Thu Thúy</t>
  </si>
  <si>
    <t>4101568413</t>
  </si>
  <si>
    <t>Ngô Thị Hạnh</t>
  </si>
  <si>
    <t>4101568420</t>
  </si>
  <si>
    <t>Trương Thị Hoa</t>
  </si>
  <si>
    <t>4101568445</t>
  </si>
  <si>
    <t>Đoàn Thị Thanh Tâm</t>
  </si>
  <si>
    <t>4101568452</t>
  </si>
  <si>
    <t>Nguyễn Thị Kim Phượng</t>
  </si>
  <si>
    <t>Bán lẻ giày dép trong các cửa hàng chuyên doanh</t>
  </si>
  <si>
    <t>4101507756-001</t>
  </si>
  <si>
    <t>Nguyễn Thị Lơn</t>
  </si>
  <si>
    <t>4101568484</t>
  </si>
  <si>
    <t>Nguyễn Thị Hơn</t>
  </si>
  <si>
    <t>4101568491</t>
  </si>
  <si>
    <t>Trần Thị Thu Bông</t>
  </si>
  <si>
    <t>4101474677-001</t>
  </si>
  <si>
    <t>Nguyễn Thị Tuyết Mai</t>
  </si>
  <si>
    <t>4101568501</t>
  </si>
  <si>
    <t>Nguyễn Văn Hiển</t>
  </si>
  <si>
    <t>4101568519</t>
  </si>
  <si>
    <t>4101568572</t>
  </si>
  <si>
    <t>Bạch Thị Hoa</t>
  </si>
  <si>
    <t>54 Lý Thái Tổ</t>
  </si>
  <si>
    <t>4101568607</t>
  </si>
  <si>
    <t>457A Nguyễn Thái Học</t>
  </si>
  <si>
    <t>4101568759</t>
  </si>
  <si>
    <t>Từ Thị Kim Hòa</t>
  </si>
  <si>
    <t>487 Nguyễn Thái Học</t>
  </si>
  <si>
    <t>4101568798</t>
  </si>
  <si>
    <t>Hà Thị Thanh Thảo</t>
  </si>
  <si>
    <t>559 Nguyễn Thái Học</t>
  </si>
  <si>
    <t>4101568815</t>
  </si>
  <si>
    <t>Nguyễn Thị Lệ Hương</t>
  </si>
  <si>
    <t>577 Nguyễn Thái Học</t>
  </si>
  <si>
    <t>4101568822</t>
  </si>
  <si>
    <t>Phan Thị Mai Trâm</t>
  </si>
  <si>
    <t>583 Nguyễn Thái Học</t>
  </si>
  <si>
    <t>4101568847</t>
  </si>
  <si>
    <t>4101568854</t>
  </si>
  <si>
    <t>Nguyễn Thị Ngọc Bích</t>
  </si>
  <si>
    <t>366B Nguyễn Thị Minh Khai</t>
  </si>
  <si>
    <t>4101568861</t>
  </si>
  <si>
    <t>Nguyễn Văn Mười</t>
  </si>
  <si>
    <t>386 Nguyễn Thị Minh Khai</t>
  </si>
  <si>
    <t>4101568879</t>
  </si>
  <si>
    <t>Nguyễn Thị Nở</t>
  </si>
  <si>
    <t>4101568886</t>
  </si>
  <si>
    <t>Phạm Thị Xoan</t>
  </si>
  <si>
    <t>4101568893</t>
  </si>
  <si>
    <t>Hà Văn Chang</t>
  </si>
  <si>
    <t>03 Ngô Gia Tự</t>
  </si>
  <si>
    <t>4101568903</t>
  </si>
  <si>
    <t>06A Ngô Gia Tự</t>
  </si>
  <si>
    <t>Bán lẻ hàng hóa khác mới trong các cửa hàng chuyên doanh</t>
  </si>
  <si>
    <t>4101568910</t>
  </si>
  <si>
    <t>20 Ngô Gia Tự</t>
  </si>
  <si>
    <t>4101568928</t>
  </si>
  <si>
    <t>Nguyễn Thị Mẫn</t>
  </si>
  <si>
    <t>4101568935</t>
  </si>
  <si>
    <t>Chu Thị Tý</t>
  </si>
  <si>
    <t>27 Ngô Gia Tự</t>
  </si>
  <si>
    <t>4101568942</t>
  </si>
  <si>
    <t>Lê Thị Nga</t>
  </si>
  <si>
    <t>17 Nguyễn Thị Định</t>
  </si>
  <si>
    <t>4101568974</t>
  </si>
  <si>
    <t>Võ Thị Hương</t>
  </si>
  <si>
    <t>81/78 Ngô Mây</t>
  </si>
  <si>
    <t>4101568981</t>
  </si>
  <si>
    <t>Nguyễn Thị Toan</t>
  </si>
  <si>
    <t>18/2 Trần Văn Ơn</t>
  </si>
  <si>
    <t>4101569008</t>
  </si>
  <si>
    <t>Nguyễn Thị Phương</t>
  </si>
  <si>
    <t>14 Trần Văn Ơn</t>
  </si>
  <si>
    <t>4101569015</t>
  </si>
  <si>
    <t>Ung Thị Mỹ Hương</t>
  </si>
  <si>
    <t>4101569022</t>
  </si>
  <si>
    <t>Nguyễn Thị Nhuận</t>
  </si>
  <si>
    <t>4101569054</t>
  </si>
  <si>
    <t>Vũ Vân Thủy</t>
  </si>
  <si>
    <t>4101569079</t>
  </si>
  <si>
    <t>4101569093</t>
  </si>
  <si>
    <t>Trần Thị Minh</t>
  </si>
  <si>
    <t>4101569103</t>
  </si>
  <si>
    <t>Nguyễn An Đông</t>
  </si>
  <si>
    <t>12 Đặng Thành Tích</t>
  </si>
  <si>
    <t>4101569167</t>
  </si>
  <si>
    <t>Phan Niên</t>
  </si>
  <si>
    <t>4101569600</t>
  </si>
  <si>
    <t>Nguyễn Thị Thúy Kiều</t>
  </si>
  <si>
    <t>430 Nguyễn Thị Minh Khai</t>
  </si>
  <si>
    <t>Giáo dục mầm non</t>
  </si>
  <si>
    <t>4101569625</t>
  </si>
  <si>
    <t>Trịnh Thị Ánh Tuyết</t>
  </si>
  <si>
    <t>477/117 Nguyễn Thái Học</t>
  </si>
  <si>
    <t>4101569632</t>
  </si>
  <si>
    <t>Trần Thị Mười</t>
  </si>
  <si>
    <t>17B Tô Hiến Thành</t>
  </si>
  <si>
    <t>Bán lẻ rau quả lưu động hoặc tại chợ</t>
  </si>
  <si>
    <t>4101569657</t>
  </si>
  <si>
    <t>Bùi Xuân Huy</t>
  </si>
  <si>
    <t>15C Tô Hiến Thành</t>
  </si>
  <si>
    <t>8657850431</t>
  </si>
  <si>
    <t>Nguyễn Thị Hạnh</t>
  </si>
  <si>
    <t>74 Đặng Văn Chấn</t>
  </si>
  <si>
    <t>4101569671</t>
  </si>
  <si>
    <t>Nguyễn Thị Thúy</t>
  </si>
  <si>
    <t>609A Nguyễn Thái Học</t>
  </si>
  <si>
    <t>Cho thuê đồ dùng cá nhân và gia đình khác</t>
  </si>
  <si>
    <t>4101569689</t>
  </si>
  <si>
    <t>Nguyễn Thị Bích Tâm</t>
  </si>
  <si>
    <t>4101569696</t>
  </si>
  <si>
    <t>Nguyễn Thị Sinh</t>
  </si>
  <si>
    <t>4101569706</t>
  </si>
  <si>
    <t>Đỗ Thị Lan</t>
  </si>
  <si>
    <t>362 Nguyễn Thị Minh Khai</t>
  </si>
  <si>
    <t>4101569713</t>
  </si>
  <si>
    <t>Lê Thị Ánh Ngà</t>
  </si>
  <si>
    <t>394A Nguyễn Thị Minh Khai</t>
  </si>
  <si>
    <t>4101569720</t>
  </si>
  <si>
    <t>Thái Thị Hồng Liên</t>
  </si>
  <si>
    <t>4101569738</t>
  </si>
  <si>
    <t>Phan Thị Xuân Thu</t>
  </si>
  <si>
    <t>535 Nguyễn Thái Học</t>
  </si>
  <si>
    <t>4101569858</t>
  </si>
  <si>
    <t>Nguyễn Thị Tưởng</t>
  </si>
  <si>
    <t>4101569865</t>
  </si>
  <si>
    <t>Bùi Thị Lợi</t>
  </si>
  <si>
    <t>4101569992</t>
  </si>
  <si>
    <t>Tăng Thị Oanh</t>
  </si>
  <si>
    <t>21 Ngô Gia Tự</t>
  </si>
  <si>
    <t>4101569914</t>
  </si>
  <si>
    <t>Dương Thị Hiền Nga</t>
  </si>
  <si>
    <t>71 Ngô Gia tự</t>
  </si>
  <si>
    <t>4101569921</t>
  </si>
  <si>
    <t>Đỗ Thị Lý</t>
  </si>
  <si>
    <t>4101569939</t>
  </si>
  <si>
    <t>Trần Trọng Hoàng</t>
  </si>
  <si>
    <t>4101569978</t>
  </si>
  <si>
    <t>Phùng Thị Kim Hoa</t>
  </si>
  <si>
    <t>187 Cần Vương</t>
  </si>
  <si>
    <t>4101569985</t>
  </si>
  <si>
    <t>Lê Thị Bé</t>
  </si>
  <si>
    <t>4101570003</t>
  </si>
  <si>
    <t>27A Lý Thái Tổ</t>
  </si>
  <si>
    <t>8658359071</t>
  </si>
  <si>
    <t>Nguyễn Thị Cẩm Tuyết</t>
  </si>
  <si>
    <t>48 Trần Khánh Dư</t>
  </si>
  <si>
    <t>4101570155</t>
  </si>
  <si>
    <t>Huỳnh Thị Nguyên Anh</t>
  </si>
  <si>
    <t>613/1 Nguyễn Thái Học</t>
  </si>
  <si>
    <t>4101570162</t>
  </si>
  <si>
    <t>Lê Thị Nghĩa</t>
  </si>
  <si>
    <t>222 Tây Sơn</t>
  </si>
  <si>
    <t>4101570187</t>
  </si>
  <si>
    <t>Phùng Thị Thành</t>
  </si>
  <si>
    <t>20 Trần Lương</t>
  </si>
  <si>
    <t>4101570194</t>
  </si>
  <si>
    <t>Hồ Thị Hà Yên</t>
  </si>
  <si>
    <t>40 Trần Lương</t>
  </si>
  <si>
    <t>4101570204</t>
  </si>
  <si>
    <t>Đặng  Thị Hợp</t>
  </si>
  <si>
    <t>224 Tây Sơn</t>
  </si>
  <si>
    <t>4101570606</t>
  </si>
  <si>
    <t>Nguyễn Thị Huấn</t>
  </si>
  <si>
    <t>124 Chương Dương</t>
  </si>
  <si>
    <t>4101570613</t>
  </si>
  <si>
    <t>Nguyễn Thị Phượng</t>
  </si>
  <si>
    <t>226 Nguyễn Thị Định</t>
  </si>
  <si>
    <t>4101570620</t>
  </si>
  <si>
    <t>Nguyễn Thị Diễm Phương Phương</t>
  </si>
  <si>
    <t>Sửa chữa đồ dùng cá nhân và gia đình khác</t>
  </si>
  <si>
    <t>4101570638</t>
  </si>
  <si>
    <t>11 Trần Lương</t>
  </si>
  <si>
    <t>4101570645</t>
  </si>
  <si>
    <t>Vương Thị Mến</t>
  </si>
  <si>
    <t>18 Trần Lương</t>
  </si>
  <si>
    <t>4101570652</t>
  </si>
  <si>
    <t>Lưu Thị Nghĩa Vinh</t>
  </si>
  <si>
    <t>35 Ngô Đức Đệ</t>
  </si>
  <si>
    <t>4101570677</t>
  </si>
  <si>
    <t>Phạm Thị Tâm</t>
  </si>
  <si>
    <t>05 Ngô Đức Đệ</t>
  </si>
  <si>
    <t>4101572748</t>
  </si>
  <si>
    <t>Đỗ Thị Như Ngọc</t>
  </si>
  <si>
    <t>216/6 Nguyễn Thị Minh Khai</t>
  </si>
  <si>
    <t>4101572755</t>
  </si>
  <si>
    <t>Lê Thị Thanh Thúy</t>
  </si>
  <si>
    <t>4101572762</t>
  </si>
  <si>
    <t>Dương Văn Chí</t>
  </si>
  <si>
    <t>278B Nguyễn Thị Minh Khai</t>
  </si>
  <si>
    <t>4101572794</t>
  </si>
  <si>
    <t>Trần Thị Mỵ</t>
  </si>
  <si>
    <t>4101572804</t>
  </si>
  <si>
    <t>Nguyễn Thị Mai Hòa</t>
  </si>
  <si>
    <t>275/7 Nguyễn Thị Minh Khai</t>
  </si>
  <si>
    <t>4101572811</t>
  </si>
  <si>
    <t>55/14/26 Ngô Mây</t>
  </si>
  <si>
    <t>4101572829</t>
  </si>
  <si>
    <t>Phan Thị Hoa</t>
  </si>
  <si>
    <t>4101572836</t>
  </si>
  <si>
    <t>Trương Thị Bích Ngọc</t>
  </si>
  <si>
    <t>81/24 Ngô Mây</t>
  </si>
  <si>
    <t>4101572843</t>
  </si>
  <si>
    <t>81/41 Ngô Mây</t>
  </si>
  <si>
    <t>4101572850</t>
  </si>
  <si>
    <t>Nguyễn Thị Ninh</t>
  </si>
  <si>
    <t>227 Nguyễn Thị Minh Khai</t>
  </si>
  <si>
    <t>4101572875</t>
  </si>
  <si>
    <t>Trần Thị Thanh Hoàng</t>
  </si>
  <si>
    <t>233 Nguyễn Thị Minh Khai</t>
  </si>
  <si>
    <t>4101572882</t>
  </si>
  <si>
    <t>Nguyễn Chính Trung</t>
  </si>
  <si>
    <t>242 Nguyễn Thị Minh Khai</t>
  </si>
  <si>
    <t>4101572956</t>
  </si>
  <si>
    <t>Võ Thị Hiếu</t>
  </si>
  <si>
    <t>217 Nguyễn Thị Minh Khai</t>
  </si>
  <si>
    <t>4101572970</t>
  </si>
  <si>
    <t>Nguyễn Thanh Tuấn</t>
  </si>
  <si>
    <t>4101572988</t>
  </si>
  <si>
    <t>Đào Thị Lệ Hồng</t>
  </si>
  <si>
    <t>17 Chương Dương</t>
  </si>
  <si>
    <t>4101572995</t>
  </si>
  <si>
    <t>01 Dã Tượng</t>
  </si>
  <si>
    <t>4101573011</t>
  </si>
  <si>
    <t>Dương Thị Bông</t>
  </si>
  <si>
    <t>17 Đặng Văn Chấn</t>
  </si>
  <si>
    <t>4101573029</t>
  </si>
  <si>
    <t>Phan Thị Lý</t>
  </si>
  <si>
    <t>68 Đặng Văn Chấn</t>
  </si>
  <si>
    <t>4101573082</t>
  </si>
  <si>
    <t>Nguyễn Thị Mỹ Linh</t>
  </si>
  <si>
    <t>72 Đặng Văn Chấn</t>
  </si>
  <si>
    <t>4101573117</t>
  </si>
  <si>
    <t>Huỳnh Thị Ánh</t>
  </si>
  <si>
    <t>76 Đặng Văn Chấn</t>
  </si>
  <si>
    <t>4101573131</t>
  </si>
  <si>
    <t>50 Nguyễn Đình Thụ</t>
  </si>
  <si>
    <t>4101573195</t>
  </si>
  <si>
    <t>07 Chương Dương</t>
  </si>
  <si>
    <t>4101573283</t>
  </si>
  <si>
    <t>Nguyễn Như Quỳnh</t>
  </si>
  <si>
    <t>02 Trần Quang Khải</t>
  </si>
  <si>
    <t>4101573300</t>
  </si>
  <si>
    <t>Cung Thị Huệ</t>
  </si>
  <si>
    <t>43 Trần Anh Tông</t>
  </si>
  <si>
    <t>4101573318</t>
  </si>
  <si>
    <t>Dương Hoàng Nho</t>
  </si>
  <si>
    <t>190 Tây Sơn</t>
  </si>
  <si>
    <t>4101573332</t>
  </si>
  <si>
    <t>Đinh Thị Hơn</t>
  </si>
  <si>
    <t>56 Nguyễn Đình Thụ</t>
  </si>
  <si>
    <t>4101573364</t>
  </si>
  <si>
    <t>Võ Thị Thu Sương</t>
  </si>
  <si>
    <t>100 Tây Sơn</t>
  </si>
  <si>
    <t>4101573371</t>
  </si>
  <si>
    <t>Phạm Thị Xuân Thu</t>
  </si>
  <si>
    <t>176 Tây Sơn</t>
  </si>
  <si>
    <t>4101573389</t>
  </si>
  <si>
    <t>Lê Văn Lợi</t>
  </si>
  <si>
    <t>20 Tây Sơn</t>
  </si>
  <si>
    <t>4101573396</t>
  </si>
  <si>
    <t>Nguyễn Thị Kim Qui</t>
  </si>
  <si>
    <t>22 Tây Sơn</t>
  </si>
  <si>
    <t>4101573406</t>
  </si>
  <si>
    <t>Nguyễn Thị Tuyết Trang</t>
  </si>
  <si>
    <t>64 Tây Sơn</t>
  </si>
  <si>
    <t>4101573413</t>
  </si>
  <si>
    <t>Huỳnh Thị Mộng Tuyền</t>
  </si>
  <si>
    <t>02 Trần Anh Tông</t>
  </si>
  <si>
    <t>4101573445</t>
  </si>
  <si>
    <t>Nguyễn Thị Thanh Tâm</t>
  </si>
  <si>
    <t>31 Trần Anh Tông</t>
  </si>
  <si>
    <t>8629774796-001</t>
  </si>
  <si>
    <t>Hồ Xuân Tân</t>
  </si>
  <si>
    <t>tổ 15 khu vực 3</t>
  </si>
  <si>
    <t>8363717620-001</t>
  </si>
  <si>
    <t>Trần Nhật Minh</t>
  </si>
  <si>
    <t>611 Nguyễn Thái Học</t>
  </si>
  <si>
    <t>8316935068-001</t>
  </si>
  <si>
    <t>Ngô Bùi Thị Ngọc Hiền</t>
  </si>
  <si>
    <t>407 Nguyễn Thị Minh Khai</t>
  </si>
  <si>
    <t>8791931980-001</t>
  </si>
  <si>
    <t>Võ Thị Kim Chung</t>
  </si>
  <si>
    <t>06 Lý Thái Tổ</t>
  </si>
  <si>
    <t>4100837198-001</t>
  </si>
  <si>
    <t>Nguyễn Văn Thuận</t>
  </si>
  <si>
    <t>16 Lê Thành Phương</t>
  </si>
  <si>
    <t>8576096449-001</t>
  </si>
  <si>
    <t>Nguyễn Lê Hoàng My</t>
  </si>
  <si>
    <t>80 Cần Vương</t>
  </si>
  <si>
    <t>4100786521-001</t>
  </si>
  <si>
    <t>Nguyễn Thị Diễm Thúy</t>
  </si>
  <si>
    <t>123 Thi Sách</t>
  </si>
  <si>
    <t>Bán lẻ trong cửa hàng kinh doanh tổng hợp khác</t>
  </si>
  <si>
    <t>8013379566-001</t>
  </si>
  <si>
    <t>Nguyễn Đức Hùng</t>
  </si>
  <si>
    <t>266A đường Nguyễn Thị Minh Khai</t>
  </si>
  <si>
    <t>Cơ sở lưu trú khác</t>
  </si>
  <si>
    <t>5070131</t>
  </si>
  <si>
    <t>Thời điểm KD tại địa bàn trong năm</t>
  </si>
  <si>
    <t>DANH SÁCH CÁ NHÂN KINH DOANH VÀ MỨC THUẾ PHẢI NỘP (DỰ KIẾN)</t>
  </si>
  <si>
    <t>Phường Nguyễn Văn Cừ</t>
  </si>
  <si>
    <t>DANH SÁCH CÁ NHÂN KINH DOANH 
THUỘC DIỆN KHÔNG PHẢI NỘP THUẾ GTGT, THUẾ TNCN (DỰ KIẾN)</t>
  </si>
  <si>
    <t>4100490965</t>
  </si>
  <si>
    <t>Trần Đức Thái</t>
  </si>
  <si>
    <t>Lô 34 Chương Dương</t>
  </si>
  <si>
    <t>4100709189</t>
  </si>
  <si>
    <t>Đinh Thị Hồng Huyên</t>
  </si>
  <si>
    <t>26 Ngô Gia Tự</t>
  </si>
  <si>
    <t>4100744497</t>
  </si>
  <si>
    <t>Nguyễn Văn Đâu</t>
  </si>
  <si>
    <t>190 Cần Vương</t>
  </si>
  <si>
    <t>4100759944</t>
  </si>
  <si>
    <t>Nguyễn Thanh Thúy</t>
  </si>
  <si>
    <t>Khu vực 3</t>
  </si>
  <si>
    <t>4100768635</t>
  </si>
  <si>
    <t>Đặng Đình Vị</t>
  </si>
  <si>
    <t>91 Thi Sách</t>
  </si>
  <si>
    <t>4100774068</t>
  </si>
  <si>
    <t>Phan Thị Minh Trang</t>
  </si>
  <si>
    <t>259 Nguyễn Thị Minh Khai</t>
  </si>
  <si>
    <t>4100786017</t>
  </si>
  <si>
    <t>Huỳnh Thị Hoa Trân</t>
  </si>
  <si>
    <t>24 Ngô Gia Tự</t>
  </si>
  <si>
    <t>4100796079</t>
  </si>
  <si>
    <t>Bành Thị Hậu</t>
  </si>
  <si>
    <t>437 Nguyễn Thái Học</t>
  </si>
  <si>
    <t>0307355884</t>
  </si>
  <si>
    <t>Võ Tố Trâm</t>
  </si>
  <si>
    <t>Lô DC1C 24-25-26 Khu QHDC Trung Đoàn Vận Tải 655</t>
  </si>
  <si>
    <t>4100806545</t>
  </si>
  <si>
    <t>Nguyễn Hữu Lành</t>
  </si>
  <si>
    <t>44 Chương Dương</t>
  </si>
  <si>
    <t>4100196882</t>
  </si>
  <si>
    <t>Phan Anh</t>
  </si>
  <si>
    <t>555 -Nguyễn Thái Học</t>
  </si>
  <si>
    <t>Bán lẻ lương thực trong các cửa hàng chuyên doanh</t>
  </si>
  <si>
    <t>4100221747</t>
  </si>
  <si>
    <t>Trần Thị Kim Anh</t>
  </si>
  <si>
    <t>Tổ 13, Khu vực 3</t>
  </si>
  <si>
    <t>4100217973</t>
  </si>
  <si>
    <t>Nguyễn Thị Yến</t>
  </si>
  <si>
    <t>205 Cần Vương</t>
  </si>
  <si>
    <t>4100198311</t>
  </si>
  <si>
    <t>Ngô Thị Hon</t>
  </si>
  <si>
    <t>24 Tô Hiến Thành</t>
  </si>
  <si>
    <t>Sản xuất các loại bánh từ bột</t>
  </si>
  <si>
    <t>4100196642</t>
  </si>
  <si>
    <t>Phạm Lộc Tân</t>
  </si>
  <si>
    <t>527 Nguyễn Thái Học</t>
  </si>
  <si>
    <t>4100204861</t>
  </si>
  <si>
    <t>Bùi Điềm</t>
  </si>
  <si>
    <t>Tổ 50-Tổ KV9</t>
  </si>
  <si>
    <t>4100107233</t>
  </si>
  <si>
    <t>Lô số 5, đường Trịnh Công Sơn</t>
  </si>
  <si>
    <t>4100204621</t>
  </si>
  <si>
    <t>Đinh Thị Kim Én</t>
  </si>
  <si>
    <t>601 A Nguyễn thái học</t>
  </si>
  <si>
    <t>Bán lẻ thiết bị gia đình khác trong các cửa hàng chuyên doanh</t>
  </si>
  <si>
    <t>4100219427</t>
  </si>
  <si>
    <t>Lê Thị Diệu Thơm</t>
  </si>
  <si>
    <t>209 Nguyễn Thị Minh Khai</t>
  </si>
  <si>
    <t>4100214556</t>
  </si>
  <si>
    <t>Võ Thị Kim Hồ</t>
  </si>
  <si>
    <t>Tổ 18-Khu vực 4</t>
  </si>
  <si>
    <t>Dịch vụ lưu trú ngắn ngày</t>
  </si>
  <si>
    <t>4100321244</t>
  </si>
  <si>
    <t>Nguyễn Văn Long</t>
  </si>
  <si>
    <t>363 Nguyễn Thái Học</t>
  </si>
  <si>
    <t>4100301537</t>
  </si>
  <si>
    <t>Trần Thị Thanh Vũ</t>
  </si>
  <si>
    <t>395 Nguyễn Thị Minh Khai</t>
  </si>
  <si>
    <t>4100301569</t>
  </si>
  <si>
    <t>Phan Thị Thanh Thuỷ</t>
  </si>
  <si>
    <t>Tổ 24, Khu Vực 5</t>
  </si>
  <si>
    <t>4100380183</t>
  </si>
  <si>
    <t>Nguyễn Thị Ngà</t>
  </si>
  <si>
    <t>Lô 01-02 đường Trịnh Công Sơn</t>
  </si>
  <si>
    <t>4100409717</t>
  </si>
  <si>
    <t>Hoàng Thị Thảo</t>
  </si>
  <si>
    <t>471 Nguyễn Thái Học</t>
  </si>
  <si>
    <t>4100324679</t>
  </si>
  <si>
    <t>Hồ Sĩ Nghị</t>
  </si>
  <si>
    <t>467 Nguyễn Thái Học</t>
  </si>
  <si>
    <t>Bán lẻ đồ uống trong các cửa hàng chuyên doanh</t>
  </si>
  <si>
    <t>4100321727</t>
  </si>
  <si>
    <t>Nguyễn Công Trường</t>
  </si>
  <si>
    <t>421A Nguyễn Thái Học</t>
  </si>
  <si>
    <t>4100302298</t>
  </si>
  <si>
    <t>Nguyễn Đức Mạnh</t>
  </si>
  <si>
    <t>214A Nguyễn Thị Minh Khai</t>
  </si>
  <si>
    <t>Hoạt động y tế khác chưa được phân vào đâu</t>
  </si>
  <si>
    <t>4100300981</t>
  </si>
  <si>
    <t>Nguyễn Thơm</t>
  </si>
  <si>
    <t>4100303767</t>
  </si>
  <si>
    <t>Nguyễn văn Lâu</t>
  </si>
  <si>
    <t>05 An Dương Vương</t>
  </si>
  <si>
    <t>Bán lẻ thực phẩm loại khác chưa được phân vào đâu</t>
  </si>
  <si>
    <t>4100263673</t>
  </si>
  <si>
    <t>Trương Thị Ngọc Liễu</t>
  </si>
  <si>
    <t>Tổ 5B-Khu Vực 1</t>
  </si>
  <si>
    <t>Bán lẻ hàng may mặc, giày dép, hàng da và giả da trong các cửa hàng chuyên doanh</t>
  </si>
  <si>
    <t>4100825410</t>
  </si>
  <si>
    <t>Nguyễn Xuân Việt</t>
  </si>
  <si>
    <t>4100831083</t>
  </si>
  <si>
    <t>Phan Thị Ngọc Sương</t>
  </si>
  <si>
    <t>95 Ngô Mây</t>
  </si>
  <si>
    <t>0308065930</t>
  </si>
  <si>
    <t>Nguyễn Gia Khánh</t>
  </si>
  <si>
    <t>150 Nguyễn Thị Định</t>
  </si>
  <si>
    <t>Bán lẻ hàng hóa khác mới chưa được phân vào đâu trong các cửa hàng chuyên doanh</t>
  </si>
  <si>
    <t>4100853305</t>
  </si>
  <si>
    <t>Trần Việt Hùng</t>
  </si>
  <si>
    <t>137 Chương Dương</t>
  </si>
  <si>
    <t>4100901647</t>
  </si>
  <si>
    <t>Nguyễn Nhật Trường</t>
  </si>
  <si>
    <t>Lô 13 - 14 Bùi Hữu Nghĩa</t>
  </si>
  <si>
    <t>4100918986</t>
  </si>
  <si>
    <t>Nguyễn Thị Hoàng Yến</t>
  </si>
  <si>
    <t>03 Tô Hiến Thành</t>
  </si>
  <si>
    <t>Bán lẻ sách, báo, tạp chí văn phòng phẩm trong các cửa hàng chuyên doanh</t>
  </si>
  <si>
    <t>8005474752</t>
  </si>
  <si>
    <t>Lê Tấn Dũng</t>
  </si>
  <si>
    <t>258 Nguyễn Thị Định</t>
  </si>
  <si>
    <t>4100485683</t>
  </si>
  <si>
    <t>Trần Tôn Kim Hiền</t>
  </si>
  <si>
    <t>15 Ngô Mây</t>
  </si>
  <si>
    <t>4100456918</t>
  </si>
  <si>
    <t>Phan Thị Mỹ Liên</t>
  </si>
  <si>
    <t>160 Tây Sơn</t>
  </si>
  <si>
    <t>4100457252</t>
  </si>
  <si>
    <t>Nguyễn Thị Tám</t>
  </si>
  <si>
    <t>188 Tây Sơn</t>
  </si>
  <si>
    <t>4100495314</t>
  </si>
  <si>
    <t>Nguyễn Thị Thúy Liên</t>
  </si>
  <si>
    <t>12/8 Trần Văn Ơn</t>
  </si>
  <si>
    <t>4100515419</t>
  </si>
  <si>
    <t>Nguyễn Hữu Minh</t>
  </si>
  <si>
    <t>Số 439 Nguyễn Thái Học</t>
  </si>
  <si>
    <t>8007315162</t>
  </si>
  <si>
    <t>Huỳnh Văn Tin</t>
  </si>
  <si>
    <t>4100206763</t>
  </si>
  <si>
    <t>Nguyễn Bá Lâm</t>
  </si>
  <si>
    <t>433-435 Nguyễn Thái Học</t>
  </si>
  <si>
    <t>4100519131</t>
  </si>
  <si>
    <t>Nguyễn Đức Thịnh</t>
  </si>
  <si>
    <t>357 Nguyễn Thái Học</t>
  </si>
  <si>
    <t>8008723862</t>
  </si>
  <si>
    <t>Châu Minh Bình</t>
  </si>
  <si>
    <t>401B Ngyễn Thái Học</t>
  </si>
  <si>
    <t>4100926680</t>
  </si>
  <si>
    <t>Nguyễn Văn Bảy</t>
  </si>
  <si>
    <t>12 Cần Vương</t>
  </si>
  <si>
    <t>Bán buôn phế liệu, phế thải kim loại, phi kim loại</t>
  </si>
  <si>
    <t>4100549344</t>
  </si>
  <si>
    <t>Tô Văn Hiếu</t>
  </si>
  <si>
    <t>21 Ngô mây</t>
  </si>
  <si>
    <t>8009801263</t>
  </si>
  <si>
    <t>Phan Thanh Quảng</t>
  </si>
  <si>
    <t>Tổ 28 khu vực 5</t>
  </si>
  <si>
    <t>4100578440</t>
  </si>
  <si>
    <t>Trương Ngọc Hùng</t>
  </si>
  <si>
    <t>Tổ 15-KV3</t>
  </si>
  <si>
    <t>4100580305</t>
  </si>
  <si>
    <t>Huỳnh Thị Nữ</t>
  </si>
  <si>
    <t>379 Nguyễn Thái Học</t>
  </si>
  <si>
    <t>Bán lẻ khác trong các cửa hàng kinh doanh tổng hợp</t>
  </si>
  <si>
    <t>4100591755</t>
  </si>
  <si>
    <t>Hoàng Thị Hường</t>
  </si>
  <si>
    <t>55 Nguyễn Thị Định</t>
  </si>
  <si>
    <t>4100598013</t>
  </si>
  <si>
    <t>Lê Tố Uyên</t>
  </si>
  <si>
    <t>4100602862</t>
  </si>
  <si>
    <t>Lê Tuấn Đề</t>
  </si>
  <si>
    <t>08 Nguyễn Khoái</t>
  </si>
  <si>
    <t>4100606553</t>
  </si>
  <si>
    <t>Lê Văn Trung</t>
  </si>
  <si>
    <t>599 Nguyễn Thái Học</t>
  </si>
  <si>
    <t>Hoạt động của các phòng khám nha khoa</t>
  </si>
  <si>
    <t>4100620170</t>
  </si>
  <si>
    <t>Nguyễn Thị Bích Liên</t>
  </si>
  <si>
    <t>105 Ngô Mây</t>
  </si>
  <si>
    <t>4100637424</t>
  </si>
  <si>
    <t>Đỗ Phúc Thanh</t>
  </si>
  <si>
    <t>8013031289</t>
  </si>
  <si>
    <t>Lê Thị Quỳnh Dung</t>
  </si>
  <si>
    <t>276 Nguyễn Thị Định</t>
  </si>
  <si>
    <t>4100655776</t>
  </si>
  <si>
    <t>Trần Tấn Tài</t>
  </si>
  <si>
    <t>Tổ 5A, Khu vực 1</t>
  </si>
  <si>
    <t>Bán lẻ trong các cửa hàng kinh doanh tổng hợp</t>
  </si>
  <si>
    <t>8013364520</t>
  </si>
  <si>
    <t>Phạm Hữu Quynh</t>
  </si>
  <si>
    <t>383 Nguyễn Thị Minh Khai</t>
  </si>
  <si>
    <t>4100658167</t>
  </si>
  <si>
    <t>Huỳnh Ngọc Công</t>
  </si>
  <si>
    <t>503 Nguyễn Thái Học</t>
  </si>
  <si>
    <t>8013471201</t>
  </si>
  <si>
    <t>Lô 33 Chương Dương</t>
  </si>
  <si>
    <t>4100663953</t>
  </si>
  <si>
    <t>Nguyễn Thị Thu Nhi</t>
  </si>
  <si>
    <t>06 Nguyễn Trung Tín</t>
  </si>
  <si>
    <t>Bán lẻ thủy sản trong các cửa hàng chuyên doanh</t>
  </si>
  <si>
    <t>4100696959</t>
  </si>
  <si>
    <t>Lê Thị Vị Nghĩa</t>
  </si>
  <si>
    <t>457B Nguyễn Thái Học</t>
  </si>
  <si>
    <t>4100474628</t>
  </si>
  <si>
    <t>Phan Thị Kim ý</t>
  </si>
  <si>
    <t>109 Chương Duơng</t>
  </si>
  <si>
    <t>Photo, chuẩn bị tài liệu</t>
  </si>
  <si>
    <t>4100713869</t>
  </si>
  <si>
    <t>Trần Văn Phùng</t>
  </si>
  <si>
    <t>322 Nguyễn Thị Minh Khai</t>
  </si>
  <si>
    <t>4100708682</t>
  </si>
  <si>
    <t>Nguyễn Thị Xuân Lệ</t>
  </si>
  <si>
    <t>367 Nguyễn Thái Học</t>
  </si>
  <si>
    <t>4100708562</t>
  </si>
  <si>
    <t>Bùi Thị Ngọc Thuỷ</t>
  </si>
  <si>
    <t>453 Nguyễn Thái Học</t>
  </si>
  <si>
    <t>0400625454</t>
  </si>
  <si>
    <t>Phạm Nhật Phương</t>
  </si>
  <si>
    <t>44 Lý Thái Tổ</t>
  </si>
  <si>
    <t>4100735830</t>
  </si>
  <si>
    <t>Lý Thị Kim Thoa</t>
  </si>
  <si>
    <t>16 Trần Anh Tông</t>
  </si>
  <si>
    <t>4100754079</t>
  </si>
  <si>
    <t>Võ Hồng Thái</t>
  </si>
  <si>
    <t>409 Nguyễn Thái Học</t>
  </si>
  <si>
    <t>4100812436</t>
  </si>
  <si>
    <t>Nguyễn Thị Thái Bình</t>
  </si>
  <si>
    <t>Tổ 20, Khu Vực 4</t>
  </si>
  <si>
    <t>Bán lẻ lương thực, t.phẩm, đồ uống,thuốc lá, thuốc lào chiếm tỷ trọng lớn trong cửa hàng KD tổng hợp</t>
  </si>
  <si>
    <t>4100906275</t>
  </si>
  <si>
    <t>Nguyễn Văn Chương</t>
  </si>
  <si>
    <t>05 Ngô Gia Tự</t>
  </si>
  <si>
    <t>4100933663</t>
  </si>
  <si>
    <t>Nguyễn Đình Long</t>
  </si>
  <si>
    <t>tổ 43 khu vực 7</t>
  </si>
  <si>
    <t>4100935861</t>
  </si>
  <si>
    <t>Nguyễn Kiều Oanh</t>
  </si>
  <si>
    <t>591 Nguyễn Thái Học</t>
  </si>
  <si>
    <t>4100939577</t>
  </si>
  <si>
    <t>Trần Thị Quý Liên</t>
  </si>
  <si>
    <t>Lô DC 5-35+ DC 8-1 thuộc KDC đô thị DV DL Tây An Dương Vương</t>
  </si>
  <si>
    <t>4101016532</t>
  </si>
  <si>
    <t>Võ Ngọc Phương</t>
  </si>
  <si>
    <t>421 Nguyễn Thái Học</t>
  </si>
  <si>
    <t>4101024082</t>
  </si>
  <si>
    <t>Ngô Hồng Quân</t>
  </si>
  <si>
    <t>33 Nguyễn Thị Định</t>
  </si>
  <si>
    <t>Vận tải hành khách bằng xe khách nội tỉnh, liên tỉnh</t>
  </si>
  <si>
    <t>4101040172</t>
  </si>
  <si>
    <t>Nguyễn Văn Đỏ</t>
  </si>
  <si>
    <t>30 Trần Khánh Dư</t>
  </si>
  <si>
    <t>Bán buôn chuyên doanh khác chưa được phân vào đâu</t>
  </si>
  <si>
    <t>8019593090</t>
  </si>
  <si>
    <t>Hồ Xuân Lộc</t>
  </si>
  <si>
    <t>Lô (DC7-6+DC7-7) Lâm Văn Thạnh</t>
  </si>
  <si>
    <t>8041640003</t>
  </si>
  <si>
    <t>Hồ Thanh Trình</t>
  </si>
  <si>
    <t>135A Cần Vương</t>
  </si>
  <si>
    <t>8044637351</t>
  </si>
  <si>
    <t>Trần Thanh Tùng</t>
  </si>
  <si>
    <t>96 Chương Dương</t>
  </si>
  <si>
    <t>4100950242</t>
  </si>
  <si>
    <t>Huỳnh Thị Thúy Kiều</t>
  </si>
  <si>
    <t>lô 128, tổ 5, khu vực 4</t>
  </si>
  <si>
    <t>4100952401</t>
  </si>
  <si>
    <t>Nguyễn Thị Thuý Quỳnh</t>
  </si>
  <si>
    <t>8030436630</t>
  </si>
  <si>
    <t>HỘ KINH DOANH HÀ PHONG</t>
  </si>
  <si>
    <t>Tổ 16 khu vực 3</t>
  </si>
  <si>
    <t>Bán buôn đồ uống</t>
  </si>
  <si>
    <t>8030459490</t>
  </si>
  <si>
    <t>Huỳnh Mạnh Thắng</t>
  </si>
  <si>
    <t>110 Tây Sơn</t>
  </si>
  <si>
    <t>Bán lẻ hoa, cây cảnh, cá cảnh, chim cảnh, vật nuôi cảnh trong các cửa hàng chuyên doanh</t>
  </si>
  <si>
    <t>4100975455</t>
  </si>
  <si>
    <t>Bùi Quốc Việt</t>
  </si>
  <si>
    <t>77 Trần Anh Tông</t>
  </si>
  <si>
    <t>8033094689</t>
  </si>
  <si>
    <t>Phạm Thị Thu Kiều</t>
  </si>
  <si>
    <t>543 Nguyễn Thái Học</t>
  </si>
  <si>
    <t>Bán buôn m.móc, tb điện, v.liệu điện (máy p.điện, đ.cơ điện, dây điện, tb khác dùng trong mạch điện)</t>
  </si>
  <si>
    <t>8033991505</t>
  </si>
  <si>
    <t>Trịnh Thị Hoàng Oanh</t>
  </si>
  <si>
    <t>02/70 An Dương Vương, tổ 15 KV 3</t>
  </si>
  <si>
    <t>Dịch vụ lưu trú</t>
  </si>
  <si>
    <t>8033944470</t>
  </si>
  <si>
    <t>Nông Lê Hoàn</t>
  </si>
  <si>
    <t>54A Lý Thái Tổ</t>
  </si>
  <si>
    <t>Bán lẻ dược phẩm, dụng cụ y tế trong các cửa hàng chuyên doanh</t>
  </si>
  <si>
    <t>8013033800</t>
  </si>
  <si>
    <t>Cao Thị Thanh Liêm</t>
  </si>
  <si>
    <t>128 Chương Dương</t>
  </si>
  <si>
    <t>4100980286</t>
  </si>
  <si>
    <t>Bùi Quang Tuấn</t>
  </si>
  <si>
    <t>196 Nguyễn Thị Định</t>
  </si>
  <si>
    <t>8054627176</t>
  </si>
  <si>
    <t>Nguyễn Văn Hải</t>
  </si>
  <si>
    <t>Căn tin trường Cao Đẳng Nghề Quy Nhơn 172 An Dương Vương</t>
  </si>
  <si>
    <t>4100994169</t>
  </si>
  <si>
    <t>Nguyễn Thị Thu Thuỷ</t>
  </si>
  <si>
    <t>569 Nguyễn Thái Học</t>
  </si>
  <si>
    <t>4100999745</t>
  </si>
  <si>
    <t>Mai Thị Thanh Thuý</t>
  </si>
  <si>
    <t>Tổ 6, khu vực 1</t>
  </si>
  <si>
    <t>8056229928</t>
  </si>
  <si>
    <t>Lê Thị Ngọc Trân</t>
  </si>
  <si>
    <t>29/8 Ngô mây</t>
  </si>
  <si>
    <t>8036150268</t>
  </si>
  <si>
    <t>407 Nguyễn Thái Học</t>
  </si>
  <si>
    <t>8036184644</t>
  </si>
  <si>
    <t>Lê Tuấn Ngọc</t>
  </si>
  <si>
    <t>36 Nguyễn Trung Trực</t>
  </si>
  <si>
    <t>8056681281</t>
  </si>
  <si>
    <t>Lê Nguyễn Quỳnh Như</t>
  </si>
  <si>
    <t>Lô DC2-21 Trần Đăng Phong</t>
  </si>
  <si>
    <t>8058143673</t>
  </si>
  <si>
    <t>Nguyễn Thị Bích</t>
  </si>
  <si>
    <t>465 Nguyễn Thái Học</t>
  </si>
  <si>
    <t>8059585434</t>
  </si>
  <si>
    <t>Nguyễn Đình Phương</t>
  </si>
  <si>
    <t>6/14 Nguyễn Phi Khanh</t>
  </si>
  <si>
    <t>8059170341</t>
  </si>
  <si>
    <t>Lương Thế Lam</t>
  </si>
  <si>
    <t>42 Trần Khánh Dư</t>
  </si>
  <si>
    <t>4100949215</t>
  </si>
  <si>
    <t>Nguyễn Thị Tuyết Phương</t>
  </si>
  <si>
    <t>64/3 Chương Dương</t>
  </si>
  <si>
    <t>8060110001</t>
  </si>
  <si>
    <t>Nguyễn Thị Lệ Hà</t>
  </si>
  <si>
    <t>609 Nguyễn Thái Học</t>
  </si>
  <si>
    <t>8060112626</t>
  </si>
  <si>
    <t>Nguyễn Thị Thời Loạn</t>
  </si>
  <si>
    <t>158 Nguyễn Thị Định</t>
  </si>
  <si>
    <t>8060112023</t>
  </si>
  <si>
    <t>Hoàng Thị Thuý Hương</t>
  </si>
  <si>
    <t>Tổ 1, Khu vực 1</t>
  </si>
  <si>
    <t>Hoạt động y tế</t>
  </si>
  <si>
    <t>8060105298</t>
  </si>
  <si>
    <t>Đoàn Xuân Trai</t>
  </si>
  <si>
    <t>03 Nguyễn Thị Định</t>
  </si>
  <si>
    <t>8065694223</t>
  </si>
  <si>
    <t>Võ Kế Thọ</t>
  </si>
  <si>
    <t>8067812056</t>
  </si>
  <si>
    <t>Tô Thị Cẩm Tú</t>
  </si>
  <si>
    <t>41-43 Ngô Mây</t>
  </si>
  <si>
    <t>8067815402</t>
  </si>
  <si>
    <t>Ngô Vũ Thị Hoàng Oanh</t>
  </si>
  <si>
    <t>333/15 Nguyễn Thị Minh Khai</t>
  </si>
  <si>
    <t>8068103302</t>
  </si>
  <si>
    <t>Bùi Văn Hiệp</t>
  </si>
  <si>
    <t>415 Nguyễn Thái Học</t>
  </si>
  <si>
    <t>4101025840</t>
  </si>
  <si>
    <t>Đặng Trọng Nga</t>
  </si>
  <si>
    <t>132 Tây Sơn</t>
  </si>
  <si>
    <t>4101005474</t>
  </si>
  <si>
    <t>Nguyễn Quốc Hưng</t>
  </si>
  <si>
    <t>29 Ngô Mây, 63 Ngô Mây</t>
  </si>
  <si>
    <t>Bán lẻ thiết bị viễn thông trong các cửa hàng chuyên doanh</t>
  </si>
  <si>
    <t>4100301713</t>
  </si>
  <si>
    <t>Võ Trường Thuỷ</t>
  </si>
  <si>
    <t>Khu tập thể đại học sư phạm</t>
  </si>
  <si>
    <t>4100765987</t>
  </si>
  <si>
    <t>Đinh Thị Thúy Nga</t>
  </si>
  <si>
    <t>Lô 15+16+17 khu QHDC D3 đường Trương Định</t>
  </si>
  <si>
    <t>8013469788</t>
  </si>
  <si>
    <t>Đinh Thị Ngọc Lài</t>
  </si>
  <si>
    <t>Tổ 1 khu vực 1</t>
  </si>
  <si>
    <t>8077046058</t>
  </si>
  <si>
    <t>Nhữ Viết Vuông</t>
  </si>
  <si>
    <t>99B Cần Vương</t>
  </si>
  <si>
    <t>4101111264</t>
  </si>
  <si>
    <t>Nguyễn Thị Thanh Bình</t>
  </si>
  <si>
    <t>11 Nguyễn Phi Khanh</t>
  </si>
  <si>
    <t>8075725953</t>
  </si>
  <si>
    <t>Trần Quốc Đạt</t>
  </si>
  <si>
    <t>04 Trương Văn Của</t>
  </si>
  <si>
    <t>4101125820</t>
  </si>
  <si>
    <t>Nguyễn Thị Thuỳ Hoa</t>
  </si>
  <si>
    <t>62 Lý Thái Tổ</t>
  </si>
  <si>
    <t>4101143756</t>
  </si>
  <si>
    <t>Hoàng Văn Thảo</t>
  </si>
  <si>
    <t>10 Trần Anh Tông</t>
  </si>
  <si>
    <t>Nhà khách, nhà nghỉ kinh doanh dịch vụ lưu trú ngắn ngày</t>
  </si>
  <si>
    <t>8084768061</t>
  </si>
  <si>
    <t>Trần Văn Sửu</t>
  </si>
  <si>
    <t>35 Dã Tượng</t>
  </si>
  <si>
    <t>8087563739</t>
  </si>
  <si>
    <t>Nguyễn Dạ Hằng Minh</t>
  </si>
  <si>
    <t>101 Nguyễn Thị Định</t>
  </si>
  <si>
    <t>8091487128</t>
  </si>
  <si>
    <t>83 Chương Dương</t>
  </si>
  <si>
    <t>4101168366</t>
  </si>
  <si>
    <t>Nguyễn Tấn Đời</t>
  </si>
  <si>
    <t>Sản xuất tinh bột và các sản phẩm từ tinh bột</t>
  </si>
  <si>
    <t>8091798194</t>
  </si>
  <si>
    <t>Trương Bảo Quốc</t>
  </si>
  <si>
    <t>Thửa đất số DC 1a - 10, khu QHDC trung đoàn vận tải 655</t>
  </si>
  <si>
    <t>4101173775</t>
  </si>
  <si>
    <t>Nguyễn Thị Thế Trang</t>
  </si>
  <si>
    <t>78 Nguyễn Đình Thụ</t>
  </si>
  <si>
    <t>8093403268</t>
  </si>
  <si>
    <t>Lê Thị Thủy</t>
  </si>
  <si>
    <t>166 Nguyễn Thị Định</t>
  </si>
  <si>
    <t>8095087385</t>
  </si>
  <si>
    <t>Nguyễn Đình Trọng</t>
  </si>
  <si>
    <t>103 Chương Dương</t>
  </si>
  <si>
    <t>8097415419</t>
  </si>
  <si>
    <t>Nguyễn Văn Nguyên</t>
  </si>
  <si>
    <t>52 Nguyễn Thị Định</t>
  </si>
  <si>
    <t>8105257085</t>
  </si>
  <si>
    <t>Nguyễn Thị Thanh Thảo</t>
  </si>
  <si>
    <t>8094282305</t>
  </si>
  <si>
    <t>Bùi Trần Bảo Trân</t>
  </si>
  <si>
    <t>16 đường Cần Vương</t>
  </si>
  <si>
    <t>4101283778</t>
  </si>
  <si>
    <t>Lê Phước Thêm</t>
  </si>
  <si>
    <t>Lô DC1-19, DC1-20 khu đô thị Tây An Dương Vương</t>
  </si>
  <si>
    <t>8115673373</t>
  </si>
  <si>
    <t>Trần Thị Tuyết Nhung</t>
  </si>
  <si>
    <t>38 Tây Sơn</t>
  </si>
  <si>
    <t>8116182392</t>
  </si>
  <si>
    <t>Ngô Đăng Vũ</t>
  </si>
  <si>
    <t>Bán lẻ nước hoa, mỹ phẩm và vật phẩm vệ sinh trong các cửa hàng chuyên doanh</t>
  </si>
  <si>
    <t>4101295685</t>
  </si>
  <si>
    <t>Trần Thị Mỹ Hằng</t>
  </si>
  <si>
    <t>53 Lâm Văn Thạnh</t>
  </si>
  <si>
    <t>4101297435</t>
  </si>
  <si>
    <t>Nguyễn Hoàng Sơn</t>
  </si>
  <si>
    <t>519 Nguyễn Thái Học</t>
  </si>
  <si>
    <t>8119424970</t>
  </si>
  <si>
    <t>Hà Lưu Huy</t>
  </si>
  <si>
    <t>Lô DC1B-8Đ đường Lý Thái Tổ</t>
  </si>
  <si>
    <t>8123586935</t>
  </si>
  <si>
    <t>Lê Thị Tố Quỳnh</t>
  </si>
  <si>
    <t>45 Ngô Mây</t>
  </si>
  <si>
    <t>8124574883</t>
  </si>
  <si>
    <t>Trần Đình Tú</t>
  </si>
  <si>
    <t>8125614786</t>
  </si>
  <si>
    <t>Hà Trọng Tín</t>
  </si>
  <si>
    <t>Lô DC 7 - 10 Lâm Văn Thạnh</t>
  </si>
  <si>
    <t>8126765812</t>
  </si>
  <si>
    <t>84 NGuyễn Trung Trực</t>
  </si>
  <si>
    <t>4101341331</t>
  </si>
  <si>
    <t>Trần Thị Kim Thuý</t>
  </si>
  <si>
    <t>8128282049</t>
  </si>
  <si>
    <t>Phạm Quốc Đạt</t>
  </si>
  <si>
    <t>lô L2-17 Tòa nhà FLC Sea tower Quy Nhơn</t>
  </si>
  <si>
    <t>4101351315</t>
  </si>
  <si>
    <t>Phạm Thanh An</t>
  </si>
  <si>
    <t>11A Trần Nhật Duật</t>
  </si>
  <si>
    <t>8131206739</t>
  </si>
  <si>
    <t>Trương Thị Phương Thảo</t>
  </si>
  <si>
    <t>06 trương văn của</t>
  </si>
  <si>
    <t>4101365734</t>
  </si>
  <si>
    <t>Trương Quốc Phong</t>
  </si>
  <si>
    <t>Tổ 5A Khu vực 1</t>
  </si>
  <si>
    <t>8149426284</t>
  </si>
  <si>
    <t>Phạm Thị Tác</t>
  </si>
  <si>
    <t>30-32 Trần Anh Tông</t>
  </si>
  <si>
    <t>4101386935</t>
  </si>
  <si>
    <t>Nguyễn Thị Mỹ Phượng</t>
  </si>
  <si>
    <t>29 Nguyễn Thị Định</t>
  </si>
  <si>
    <t>4101387008</t>
  </si>
  <si>
    <t>Nguyễn Thị Lin</t>
  </si>
  <si>
    <t>31 Nguyễn Thị Định</t>
  </si>
  <si>
    <t>8178959625</t>
  </si>
  <si>
    <t>Phan Minh Thạch</t>
  </si>
  <si>
    <t>561 Nguyễn Thị Minh Khai</t>
  </si>
  <si>
    <t>Bán lẻ phụ tùng và các bộ phận phụ trợ của mô tô, xe máy</t>
  </si>
  <si>
    <t>8178960758</t>
  </si>
  <si>
    <t>Phạm Thị Nhật Lệ</t>
  </si>
  <si>
    <t>372 (số mới 364) Nguyễn Thị Minh Khai</t>
  </si>
  <si>
    <t>8179009714</t>
  </si>
  <si>
    <t>Đinh Đức Phu</t>
  </si>
  <si>
    <t>88 An Dương Vương</t>
  </si>
  <si>
    <t>8179013598</t>
  </si>
  <si>
    <t>122 Chương Dương</t>
  </si>
  <si>
    <t>8194295107</t>
  </si>
  <si>
    <t>Nguyễn Anh Thắng</t>
  </si>
  <si>
    <t>71 Chương Dương</t>
  </si>
  <si>
    <t>8200865823</t>
  </si>
  <si>
    <t>Lê Chí Viễn</t>
  </si>
  <si>
    <t>8223415796</t>
  </si>
  <si>
    <t>Nguyễn Đình Minh</t>
  </si>
  <si>
    <t>35 Nguyễn Thị Định</t>
  </si>
  <si>
    <t>8223420838</t>
  </si>
  <si>
    <t>Sử Thị Bích Thảo</t>
  </si>
  <si>
    <t>491 Nguyễn Thái Học</t>
  </si>
  <si>
    <t>Bán lẻ đồ điện gia dụng,giường.., đồ NT tương tự, đèn, đồ dùng GĐ chưa được phân vào đâu trong ch CD</t>
  </si>
  <si>
    <t>8228663270</t>
  </si>
  <si>
    <t>Nguyễn Văn Thoáng</t>
  </si>
  <si>
    <t>67A Ngô Mây</t>
  </si>
  <si>
    <t>4101389943</t>
  </si>
  <si>
    <t>Châu Trần Phát</t>
  </si>
  <si>
    <t>55 Ngô Mây</t>
  </si>
  <si>
    <t>8234485932</t>
  </si>
  <si>
    <t>Đặng Thanh Quang</t>
  </si>
  <si>
    <t>148 Nguyễn Thị Định</t>
  </si>
  <si>
    <t>8286451719</t>
  </si>
  <si>
    <t>Nguyễn Thị Thanh Uyên</t>
  </si>
  <si>
    <t>212 Tây Sơn</t>
  </si>
  <si>
    <t>8288634718</t>
  </si>
  <si>
    <t>Ngô Thị Thanh Hiền</t>
  </si>
  <si>
    <t>Lô số 07, Khu DC04 thuộc khu đất Trung đoàn VT 655</t>
  </si>
  <si>
    <t>4101402400</t>
  </si>
  <si>
    <t>Huỳnh Thị Hoa</t>
  </si>
  <si>
    <t>419 Nguyễn Thái Học</t>
  </si>
  <si>
    <t>8310826908</t>
  </si>
  <si>
    <t>Bùi Sĩ Cường</t>
  </si>
  <si>
    <t>Lô 06-07 Nguyễn Thị Định</t>
  </si>
  <si>
    <t>8321902484</t>
  </si>
  <si>
    <t>Trương Thị Thanh Vân</t>
  </si>
  <si>
    <t>Tổ 47-KV5</t>
  </si>
  <si>
    <t>8322639613</t>
  </si>
  <si>
    <t>Võ Thị Mỹ Lợi</t>
  </si>
  <si>
    <t>266 Nguyễn Thị Định</t>
  </si>
  <si>
    <t>8323871418</t>
  </si>
  <si>
    <t>Phạm Thị Hồng Nhung</t>
  </si>
  <si>
    <t>152 Tây Sơn</t>
  </si>
  <si>
    <t>8326967206</t>
  </si>
  <si>
    <t>Phương Thị Trang Nhung</t>
  </si>
  <si>
    <t>76A Chương Dương</t>
  </si>
  <si>
    <t>4101415960</t>
  </si>
  <si>
    <t>Nguyễn Vĩnh Thi</t>
  </si>
  <si>
    <t>92 Chương Dương</t>
  </si>
  <si>
    <t>8335767725</t>
  </si>
  <si>
    <t>Bùi Ngọc Thảo</t>
  </si>
  <si>
    <t>Lô 39 Nguyễn Thị Định</t>
  </si>
  <si>
    <t>8338837635</t>
  </si>
  <si>
    <t>Trần Quang Thắng</t>
  </si>
  <si>
    <t>10 Trần Văn Ơn</t>
  </si>
  <si>
    <t>4101422171</t>
  </si>
  <si>
    <t>Nguyễn Minh Tuấn</t>
  </si>
  <si>
    <t>377 Nguyễn Thái Học</t>
  </si>
  <si>
    <t>8347808207</t>
  </si>
  <si>
    <t>Ngô Thị Thúy Phượng</t>
  </si>
  <si>
    <t>Lô 04-05 Lý Thái Tổ</t>
  </si>
  <si>
    <t>8350883814</t>
  </si>
  <si>
    <t>Thái Thị Ánh Nga</t>
  </si>
  <si>
    <t>1C1 Nguyễn Thị Định</t>
  </si>
  <si>
    <t>Bán buôn thiết bị và linh kiện điện tử, viễn thông</t>
  </si>
  <si>
    <t>4101433310</t>
  </si>
  <si>
    <t>Liễu Thị Ánh Vy</t>
  </si>
  <si>
    <t>210 Tây Sơn</t>
  </si>
  <si>
    <t>8364741792</t>
  </si>
  <si>
    <t>Trịnh Ngọc Thanh Trang</t>
  </si>
  <si>
    <t>08 Trần Văn Ơn</t>
  </si>
  <si>
    <t>4101439513</t>
  </si>
  <si>
    <t>Phan Văn Ngọ</t>
  </si>
  <si>
    <t>18 Trần Anh Tông</t>
  </si>
  <si>
    <t>8366391663</t>
  </si>
  <si>
    <t>Hồ Thị Thùy Trinh</t>
  </si>
  <si>
    <t>19/4 Trần Văn Ơn</t>
  </si>
  <si>
    <t>8371726435</t>
  </si>
  <si>
    <t>Mai Thị Xuân Hảo</t>
  </si>
  <si>
    <t>621-623 Nguyễn Thái Học</t>
  </si>
  <si>
    <t>8375201735</t>
  </si>
  <si>
    <t>Phạm Thị Thủy</t>
  </si>
  <si>
    <t>139 Chương Dương</t>
  </si>
  <si>
    <t>8375685772</t>
  </si>
  <si>
    <t>Dương Quốc Đạt</t>
  </si>
  <si>
    <t>164 Tây Sơn</t>
  </si>
  <si>
    <t>8377992137</t>
  </si>
  <si>
    <t>HỘ KINH DOANH HOMERREW</t>
  </si>
  <si>
    <t>55 đường Phạm Ngọc Thạch</t>
  </si>
  <si>
    <t>8380410170</t>
  </si>
  <si>
    <t>Hồ Đình Quý</t>
  </si>
  <si>
    <t>Lô DC1-35,36 KDC Dịch vụ- Du lịch phía Tây An Dương Vương</t>
  </si>
  <si>
    <t>8391605573</t>
  </si>
  <si>
    <t>51 Chương Dương</t>
  </si>
  <si>
    <t>Bánlẻđường,sữa&amp;các spsữa,bánh,mứt,kẹo&amp;các spc.biếntừ ngũcốc,bột,t.bột trongcác c.hàngchuyêndoanh</t>
  </si>
  <si>
    <t>8393895606</t>
  </si>
  <si>
    <t>Trịnh Ngọc Minh</t>
  </si>
  <si>
    <t>12 Đinh Công Tráng</t>
  </si>
  <si>
    <t>4101443125</t>
  </si>
  <si>
    <t>Nguyễn Văn Minh</t>
  </si>
  <si>
    <t>32 Ngô Đức Đệ</t>
  </si>
  <si>
    <t>4101444175</t>
  </si>
  <si>
    <t>Võ Đại Phước Nguyên</t>
  </si>
  <si>
    <t>Lô DC6-10 Khu DVDL Tây An Dương Vương</t>
  </si>
  <si>
    <t>8403720661</t>
  </si>
  <si>
    <t>Nguyễn Hải Nhân</t>
  </si>
  <si>
    <t>55/23/32  Ngô Mây</t>
  </si>
  <si>
    <t>Vận tải hành khách đường bộ trong nội thành, ngoại thành (trừ vận tải bằng xe buýt)</t>
  </si>
  <si>
    <t>4101449624</t>
  </si>
  <si>
    <t>Lê Thị Minh Tâm</t>
  </si>
  <si>
    <t>485 Nguyễn Thái Học</t>
  </si>
  <si>
    <t>8406807078</t>
  </si>
  <si>
    <t>Trần Ngọc Duy</t>
  </si>
  <si>
    <t>250 Nguyễn Thị Định</t>
  </si>
  <si>
    <t>8411664555</t>
  </si>
  <si>
    <t>Đào Thị Thanh Hồng</t>
  </si>
  <si>
    <t>69/11 Ngô Mây, 97/2 Ngô Mây</t>
  </si>
  <si>
    <t>4101453469</t>
  </si>
  <si>
    <t>119 Chương Dương</t>
  </si>
  <si>
    <t>8414706348</t>
  </si>
  <si>
    <t>Trần Văn Khảm</t>
  </si>
  <si>
    <t>326 Nguyễn Thị Minh Khai</t>
  </si>
  <si>
    <t>8416588322</t>
  </si>
  <si>
    <t>Nguyễn Ngô Đình Luyện</t>
  </si>
  <si>
    <t>116 Tây Sơn</t>
  </si>
  <si>
    <t>8417201112</t>
  </si>
  <si>
    <t>Hoàng Xuân Bắc</t>
  </si>
  <si>
    <t>291 Nguyễn Thị Minh Khai</t>
  </si>
  <si>
    <t>8418037225</t>
  </si>
  <si>
    <t>Văn Thị Bạch Tuyết</t>
  </si>
  <si>
    <t>30 Lý Thái Tổ</t>
  </si>
  <si>
    <t>8420751765</t>
  </si>
  <si>
    <t>Nguyễn Thị Minh Hiền</t>
  </si>
  <si>
    <t>3/31 Ngô mây</t>
  </si>
  <si>
    <t>4101457600</t>
  </si>
  <si>
    <t>Hoàng Khánh Hùng</t>
  </si>
  <si>
    <t>14 Trần Anh Tông</t>
  </si>
  <si>
    <t>4101459446</t>
  </si>
  <si>
    <t>Nguyễn Duy Khải</t>
  </si>
  <si>
    <t>207 Cần Vương</t>
  </si>
  <si>
    <t>8425700073</t>
  </si>
  <si>
    <t>Lê Thị Xuân Thu</t>
  </si>
  <si>
    <t>8427980556</t>
  </si>
  <si>
    <t>Nguyễn Thành Được</t>
  </si>
  <si>
    <t>lô DC4-18 Bùi Hữu Nghĩa</t>
  </si>
  <si>
    <t>8428700762</t>
  </si>
  <si>
    <t>Nguyễn Thị Diệu Hương</t>
  </si>
  <si>
    <t>07 Nguyễn Phi Khanh</t>
  </si>
  <si>
    <t>8431923617</t>
  </si>
  <si>
    <t>Lê Quang Huy</t>
  </si>
  <si>
    <t>02/1 An Dương VƯơng</t>
  </si>
  <si>
    <t>8440392602</t>
  </si>
  <si>
    <t>Nguyễn Thị Xuân Phượng</t>
  </si>
  <si>
    <t>118 Tây Sơn</t>
  </si>
  <si>
    <t>8452496934</t>
  </si>
  <si>
    <t>Lê Trung Tín</t>
  </si>
  <si>
    <t>05 Nguyễn Thị Định</t>
  </si>
  <si>
    <t>8455394433</t>
  </si>
  <si>
    <t>Trần Thị Hồng Vy</t>
  </si>
  <si>
    <t>172 Nguyễn Thị Định</t>
  </si>
  <si>
    <t>4101477043</t>
  </si>
  <si>
    <t>Huỳnh Thị Thúy Chi</t>
  </si>
  <si>
    <t>529A Nguyễn Thái Học</t>
  </si>
  <si>
    <t>8459306477</t>
  </si>
  <si>
    <t>Trương Thị Ánh Linh</t>
  </si>
  <si>
    <t>08 Cần Vương</t>
  </si>
  <si>
    <t>4101480529</t>
  </si>
  <si>
    <t>Kiều Vũ Kim Ngân</t>
  </si>
  <si>
    <t>85 Chương Dương</t>
  </si>
  <si>
    <t>8469981664</t>
  </si>
  <si>
    <t>Nguyễn Văn Giỏi</t>
  </si>
  <si>
    <t>8470037517</t>
  </si>
  <si>
    <t>Nguyễn Thị Minh Hương</t>
  </si>
  <si>
    <t>16 Đinh Công Tráng</t>
  </si>
  <si>
    <t>8475719168</t>
  </si>
  <si>
    <t>Đoàn Thế Trung</t>
  </si>
  <si>
    <t>Vận tải hành khách bằng taxi</t>
  </si>
  <si>
    <t>8476669819</t>
  </si>
  <si>
    <t>Trần Duy Quí</t>
  </si>
  <si>
    <t>33 Cần Vương</t>
  </si>
  <si>
    <t>4101486601</t>
  </si>
  <si>
    <t>Nguyễn Thị Thu Thủy</t>
  </si>
  <si>
    <t>73 Ngô Mây</t>
  </si>
  <si>
    <t>4101492732</t>
  </si>
  <si>
    <t>Lê Thị Lan</t>
  </si>
  <si>
    <t>123 Chương Dương</t>
  </si>
  <si>
    <t>4101496913</t>
  </si>
  <si>
    <t>Hoàng Quốc Hoàn</t>
  </si>
  <si>
    <t>Lô DC3-20 Khu QHDC thuộc Khu đất Trung đoàn vận tải 655</t>
  </si>
  <si>
    <t>4101500704</t>
  </si>
  <si>
    <t>Nguyễn Đình Hiến</t>
  </si>
  <si>
    <t>8500395826</t>
  </si>
  <si>
    <t>Nguyễn Thanh Phong</t>
  </si>
  <si>
    <t>38 Nguyễn Thị Định</t>
  </si>
  <si>
    <t>8501953209</t>
  </si>
  <si>
    <t>Trương Thái Tân</t>
  </si>
  <si>
    <t>418 Nguyễn Thị Minh Khai</t>
  </si>
  <si>
    <t>8501962933</t>
  </si>
  <si>
    <t>Trần Quốc Dũng</t>
  </si>
  <si>
    <t>505 Nguyễn Thái Học</t>
  </si>
  <si>
    <t>8501963334</t>
  </si>
  <si>
    <t>Phan Hòa Hiệp</t>
  </si>
  <si>
    <t>8506856022</t>
  </si>
  <si>
    <t>Hồ Tường Lâm</t>
  </si>
  <si>
    <t>477/93 Nguyễn Thái Học</t>
  </si>
  <si>
    <t>8509993789</t>
  </si>
  <si>
    <t>Hồ Hữu Tấn</t>
  </si>
  <si>
    <t>59-61 Ngô Mây</t>
  </si>
  <si>
    <t>8517558490</t>
  </si>
  <si>
    <t>Đoàn Thị Diệu</t>
  </si>
  <si>
    <t>8519670233</t>
  </si>
  <si>
    <t>Nguyễn Trần Hoàng Ngân</t>
  </si>
  <si>
    <t>4001140342</t>
  </si>
  <si>
    <t>Đỗ Thị Ny Na</t>
  </si>
  <si>
    <t>14 Trần Đăng Phong</t>
  </si>
  <si>
    <t>8524829173</t>
  </si>
  <si>
    <t>Trương Trọng Dân</t>
  </si>
  <si>
    <t>lô DC3-16 khu QHDC thuộc TĐVT 655</t>
  </si>
  <si>
    <t>4101511985</t>
  </si>
  <si>
    <t>Trần Thị Lành</t>
  </si>
  <si>
    <t>75C Ngô Gia Tự</t>
  </si>
  <si>
    <t>4101512682</t>
  </si>
  <si>
    <t>Nguyễn Thị Xuân</t>
  </si>
  <si>
    <t>34/34 An Dương Vương</t>
  </si>
  <si>
    <t>8529651293</t>
  </si>
  <si>
    <t>Phan Châu Du</t>
  </si>
  <si>
    <t>8535012922</t>
  </si>
  <si>
    <t>Huỳnh Lê Cẩm Tiên</t>
  </si>
  <si>
    <t>52 Trần Khánh Dư</t>
  </si>
  <si>
    <t>4101517377</t>
  </si>
  <si>
    <t>Trần Thanh Lâm</t>
  </si>
  <si>
    <t>175 Cần Vương</t>
  </si>
  <si>
    <t>4101520108</t>
  </si>
  <si>
    <t>Bùi Liêm Tùng</t>
  </si>
  <si>
    <t>236B Nguyễn Thị Minh Khai</t>
  </si>
  <si>
    <t>Bán lẻ nhạc cụ trong các cửa hàng chuyên doanh</t>
  </si>
  <si>
    <t>4101520404</t>
  </si>
  <si>
    <t>Đặng Thị Cúc</t>
  </si>
  <si>
    <t>219 Nguyễn Thị Minh Khai</t>
  </si>
  <si>
    <t>8539092710</t>
  </si>
  <si>
    <t>Huỳnh Phi</t>
  </si>
  <si>
    <t>02 Nguyễn Xuân Ôn</t>
  </si>
  <si>
    <t>8543833665</t>
  </si>
  <si>
    <t>Đinh Thanh Kiệt</t>
  </si>
  <si>
    <t>275 Nguyễn Thái Học</t>
  </si>
  <si>
    <t>8547967980</t>
  </si>
  <si>
    <t>Trần Trọng Mẫn</t>
  </si>
  <si>
    <t>27B Lý Thái Tổ</t>
  </si>
  <si>
    <t>8554227994</t>
  </si>
  <si>
    <t>Trần Nhật Linh</t>
  </si>
  <si>
    <t>12 Trần Anh Tông</t>
  </si>
  <si>
    <t>4101528851</t>
  </si>
  <si>
    <t>Phạm Minh Quang</t>
  </si>
  <si>
    <t>85 Ngô Mây</t>
  </si>
  <si>
    <t>8555376646</t>
  </si>
  <si>
    <t>Nguyễn Ngọc Trâm</t>
  </si>
  <si>
    <t>13 Nguyễn Thị Định</t>
  </si>
  <si>
    <t>8558150968</t>
  </si>
  <si>
    <t>Nguyễn Hoàng Nam</t>
  </si>
  <si>
    <t>110 Nguyễn Thị Định</t>
  </si>
  <si>
    <t>8565159506</t>
  </si>
  <si>
    <t>Nguyễn Thị Bích Tuyền</t>
  </si>
  <si>
    <t>170 Nguyễn Thị Định</t>
  </si>
  <si>
    <t>4101538553</t>
  </si>
  <si>
    <t>Bùi Thị Kiều Diễm</t>
  </si>
  <si>
    <t>Tổ 51 khu vực 9</t>
  </si>
  <si>
    <t>8586356022</t>
  </si>
  <si>
    <t>Nguyễn Phú Hoàng</t>
  </si>
  <si>
    <t>72 Hàn Mặc Tử</t>
  </si>
  <si>
    <t>4101544701</t>
  </si>
  <si>
    <t>Trần Thị Hoa</t>
  </si>
  <si>
    <t>575 Nguyễn Thái Học</t>
  </si>
  <si>
    <t>8594532063</t>
  </si>
  <si>
    <t>Hồ Thị Tâm</t>
  </si>
  <si>
    <t>38A Chương Dương</t>
  </si>
  <si>
    <t>4101545381</t>
  </si>
  <si>
    <t>Đinh Thị Mỹ Hảo</t>
  </si>
  <si>
    <t>51 Ngô Mây</t>
  </si>
  <si>
    <t>4101546522</t>
  </si>
  <si>
    <t>Nguyễn Thị Định</t>
  </si>
  <si>
    <t>168 Nguyễn Thị Định</t>
  </si>
  <si>
    <t>8597660218</t>
  </si>
  <si>
    <t>Lê Văn Dũng</t>
  </si>
  <si>
    <t>172A An Dương Vương</t>
  </si>
  <si>
    <t>8604160434</t>
  </si>
  <si>
    <t>Võ Trần Tuấn Anh</t>
  </si>
  <si>
    <t>86 Trần Khánh Dư</t>
  </si>
  <si>
    <t>4101551297</t>
  </si>
  <si>
    <t>Phùng Thị Xuân Trang</t>
  </si>
  <si>
    <t>Tổ 33 khu vực 6</t>
  </si>
  <si>
    <t>4101553199</t>
  </si>
  <si>
    <t>Hàn Châu Hải Yến</t>
  </si>
  <si>
    <t>01B Trần Anh Tông</t>
  </si>
  <si>
    <t>4101553329</t>
  </si>
  <si>
    <t>Nguyễn Ngọc Sáu</t>
  </si>
  <si>
    <t>Lô 32 Nguyễn Thị Định</t>
  </si>
  <si>
    <t>4101554178</t>
  </si>
  <si>
    <t>Lê Đức Thắng</t>
  </si>
  <si>
    <t>427 Nguyễn Thái Học</t>
  </si>
  <si>
    <t>8618232784</t>
  </si>
  <si>
    <t>Nguyễn Quang Hiếu</t>
  </si>
  <si>
    <t>4101560132</t>
  </si>
  <si>
    <t>Đỗ Trần Khan</t>
  </si>
  <si>
    <t>17 Ngô mây</t>
  </si>
  <si>
    <t>4101562725</t>
  </si>
  <si>
    <t>Vũ Duy Hóa</t>
  </si>
  <si>
    <t>Tổ 24, Khu vực 5</t>
  </si>
  <si>
    <t>4101567233</t>
  </si>
  <si>
    <t>Phạm Văn Phương</t>
  </si>
  <si>
    <t>22 Trần Văn Ơn</t>
  </si>
  <si>
    <t>4101569664</t>
  </si>
  <si>
    <t>Ngô Thị Bích Hường</t>
  </si>
  <si>
    <t>4101570934</t>
  </si>
  <si>
    <t>Phạm Minh Thọ</t>
  </si>
  <si>
    <t>509 Nguyễn Thái Học</t>
  </si>
  <si>
    <t>8662225458</t>
  </si>
  <si>
    <t>Nguyễn Thanh Hải</t>
  </si>
  <si>
    <t>Tổ 50 khu vực 9</t>
  </si>
  <si>
    <t>Vận tải hành khách đường bộ khác</t>
  </si>
  <si>
    <t>4101580019</t>
  </si>
  <si>
    <t>Lê Phương Thảo</t>
  </si>
  <si>
    <t>05 Chương Dương</t>
  </si>
  <si>
    <t>4101581679</t>
  </si>
  <si>
    <t>Tôn Nữ Kim Thanh</t>
  </si>
  <si>
    <t>40 Nguyễn Thị Định</t>
  </si>
  <si>
    <t>4101583549</t>
  </si>
  <si>
    <t>Bùi Quang Tuệ</t>
  </si>
  <si>
    <t>sea tower flc L2-06 + L2-07 đường Nguyễn Trung Tín</t>
  </si>
  <si>
    <t>4101585560</t>
  </si>
  <si>
    <t>Tô Thị Ngọc Châu</t>
  </si>
  <si>
    <t>01B Dã Tượng</t>
  </si>
  <si>
    <t>4101588522</t>
  </si>
  <si>
    <t>Lê Thị Bích Hồng</t>
  </si>
  <si>
    <t>100 Đặng Văn Chấn</t>
  </si>
  <si>
    <t>4101591701</t>
  </si>
  <si>
    <t>Đặng Thị Kim Lịch</t>
  </si>
  <si>
    <t>91 Ngô Mây</t>
  </si>
  <si>
    <t>4101599122</t>
  </si>
  <si>
    <t>Nguyễn Quang Chiến</t>
  </si>
  <si>
    <t>102 Chương Dương</t>
  </si>
  <si>
    <t>4101604220</t>
  </si>
  <si>
    <t>Ngô Thị Nữ</t>
  </si>
  <si>
    <t>8444555985-001</t>
  </si>
  <si>
    <t>Trần Anh Duy</t>
  </si>
  <si>
    <t>Lô 01-H5 NGuyễn Thị Định</t>
  </si>
  <si>
    <t>8260455525-001</t>
  </si>
  <si>
    <t>Huỳnh Văn Số</t>
  </si>
  <si>
    <t>lô 43-44 Nguyễn Thị Định</t>
  </si>
  <si>
    <t>8050489623-001</t>
  </si>
  <si>
    <t>Phạm Hồng Hải</t>
  </si>
  <si>
    <t>29/2 Ngô mây</t>
  </si>
  <si>
    <t>8434538620-001</t>
  </si>
  <si>
    <t>Hoàng Minh Tuấn</t>
  </si>
  <si>
    <t>02 Lương Đắc Bằng, khu QHDC thuộc khu đất TĐVT 665</t>
  </si>
  <si>
    <t>8493618130-001</t>
  </si>
  <si>
    <t>Nguyễn Kiều Tiên</t>
  </si>
  <si>
    <t>lô DC1a-23, tổ 7a KV2</t>
  </si>
  <si>
    <t>8732889286-001</t>
  </si>
  <si>
    <t>Ngô Thị Thanh Xuân</t>
  </si>
  <si>
    <t>8026307167-001</t>
  </si>
  <si>
    <t>Lê Anh Tài</t>
  </si>
  <si>
    <t>tổ 26 khu vực 5</t>
  </si>
  <si>
    <t>8458719506-001</t>
  </si>
  <si>
    <t>Nguyễn Thị Kim Loan</t>
  </si>
  <si>
    <t>tổ 30, kv6</t>
  </si>
  <si>
    <t>8739296013-001</t>
  </si>
  <si>
    <t>Lê Văn Ty</t>
  </si>
  <si>
    <t>405a Nguyễn Thị Minh Khai</t>
  </si>
  <si>
    <t>8179014584-001</t>
  </si>
  <si>
    <t>Trần Thanh Dũng</t>
  </si>
  <si>
    <t>236 Nguyễn Thị Định</t>
  </si>
  <si>
    <t>Bán buôn tổng hợp</t>
  </si>
  <si>
    <t>4100257091-001</t>
  </si>
  <si>
    <t>Huỳnh Thị Nga</t>
  </si>
  <si>
    <t>Bán buôn nông, lâm sản nguyên liệu khác (trừ gỗ, tre, nứa)</t>
  </si>
  <si>
    <t>8738002052-001</t>
  </si>
  <si>
    <t>Trương Thị Hoa Sen</t>
  </si>
  <si>
    <t>17C Ngô Đức Đệ</t>
  </si>
  <si>
    <t>8716043231-001</t>
  </si>
  <si>
    <t>Hồ Ngọc Thoại</t>
  </si>
  <si>
    <t>76 Cần Vương</t>
  </si>
  <si>
    <t>8751043587-001</t>
  </si>
  <si>
    <t>Nguyễn Lâm Chinh Hồng</t>
  </si>
  <si>
    <t>8503941939-001</t>
  </si>
  <si>
    <t>Lê Từ Thành</t>
  </si>
  <si>
    <t>48/4 Lý Thái Tổ</t>
  </si>
  <si>
    <t>8324780026-001</t>
  </si>
  <si>
    <t>Trần Xuân Hậu</t>
  </si>
  <si>
    <t>18/1 Trần Văn Ơn</t>
  </si>
  <si>
    <t>8031079325-001</t>
  </si>
  <si>
    <t>Bùi Thị Phương Thảo</t>
  </si>
  <si>
    <t>55-57 Trần Văn Ơn</t>
  </si>
  <si>
    <t>8077750835-001</t>
  </si>
  <si>
    <t>Nguyễn Hữu Thịnh</t>
  </si>
  <si>
    <t>391 Nguyễn Thái Học</t>
  </si>
  <si>
    <t>8341794660-001</t>
  </si>
  <si>
    <t>Nguyễn Thị Hồng Linh</t>
  </si>
  <si>
    <t>8179014785-001</t>
  </si>
  <si>
    <t>Nguyễn Thị Ngọc Ánh</t>
  </si>
  <si>
    <t>tổ 20 khu vực 4</t>
  </si>
  <si>
    <t>8384970688-001</t>
  </si>
  <si>
    <t>Trần Diệu Hiền</t>
  </si>
  <si>
    <t>124 NGuyễn Thị Định</t>
  </si>
  <si>
    <t>8083294517-001</t>
  </si>
  <si>
    <t>Lý Viễn Lập</t>
  </si>
  <si>
    <t>lô DC3-13,14,15 khu Đô thị phiá tây An Dương Vương</t>
  </si>
  <si>
    <t>8377870266-001</t>
  </si>
  <si>
    <t>Nguyễn Đức Huy</t>
  </si>
  <si>
    <t>81/33 Ngô Mây</t>
  </si>
  <si>
    <t>4100919299-001</t>
  </si>
  <si>
    <t>Nguyễn Minh Sang</t>
  </si>
  <si>
    <t>04 Tô Hiến Thành</t>
  </si>
  <si>
    <t>8103987470-001</t>
  </si>
  <si>
    <t>Cao Quang Bảo</t>
  </si>
  <si>
    <t>208 NGuyễn Thị Định</t>
  </si>
  <si>
    <t>Bán lẻ xe đạp và phụ tùng trong các cửa hàng chuyên doanh</t>
  </si>
  <si>
    <t>4101137181-001</t>
  </si>
  <si>
    <t>Phạm Thị Nhân</t>
  </si>
  <si>
    <t>lô 14 Bùi Hữu Nghĩa</t>
  </si>
  <si>
    <t>4100625299-001</t>
  </si>
  <si>
    <t>Võ Thị Phúc</t>
  </si>
  <si>
    <t>429 Nguyễn Thái Học</t>
  </si>
  <si>
    <t>8590511150-001</t>
  </si>
  <si>
    <t>Võ Thị Thu Thảo</t>
  </si>
  <si>
    <t>43 Lâm Văn Thạnh, tổ 13 KV3</t>
  </si>
  <si>
    <t>8528134581-001</t>
  </si>
  <si>
    <t>Nguyễn Văn Năng</t>
  </si>
  <si>
    <t>57 đường ngô mây</t>
  </si>
  <si>
    <t>8585888592-001</t>
  </si>
  <si>
    <t>Vũ Nam Tuấn</t>
  </si>
  <si>
    <t>03/3 Ngô Mây</t>
  </si>
  <si>
    <t>8083276275-001</t>
  </si>
  <si>
    <t>Nguyễn Ngô Hội</t>
  </si>
  <si>
    <t>tổ 13 khu phố 3</t>
  </si>
  <si>
    <t>8759793239-001</t>
  </si>
  <si>
    <t>Ngô Quỳnh Trang</t>
  </si>
  <si>
    <t>8119336957-001</t>
  </si>
  <si>
    <t>Đào Công Anh</t>
  </si>
  <si>
    <t>lô số DC1b-10 khu QHDC thuộc khu đất Trung đoàn vận tải 655</t>
  </si>
  <si>
    <t>Hoạt động dịch vụ phục vụ cá nhân khác chưa được phân vào đâu</t>
  </si>
  <si>
    <t>8760130469-001</t>
  </si>
  <si>
    <t>Vi Văn Tích</t>
  </si>
  <si>
    <t>194 Nguyễn Thị Định, 02 Tô Hiến Thành</t>
  </si>
  <si>
    <t>8591536648-001</t>
  </si>
  <si>
    <t>Nguyễn Thanh Tùng</t>
  </si>
  <si>
    <t>Hoạt động viễn thông khác</t>
  </si>
  <si>
    <t>8306311014-001</t>
  </si>
  <si>
    <t>Đoàn Thị Thu Hiền</t>
  </si>
  <si>
    <t>184 Nguyễn Thị Định</t>
  </si>
  <si>
    <t>Bán lẻ giường, tủ, bàn, ghế và đồ dùng nội thất tương tự trong các cửa hàng chuyên doanh</t>
  </si>
  <si>
    <t>4101606965-001</t>
  </si>
  <si>
    <t>Phạm Sỹ Nguyên</t>
  </si>
  <si>
    <t>39 Ngô Mây</t>
  </si>
  <si>
    <t>8271398893-001</t>
  </si>
  <si>
    <t>Tô Đình Toàn</t>
  </si>
  <si>
    <t>28 Nguyễn Thị Định</t>
  </si>
  <si>
    <t>4100863938-001</t>
  </si>
  <si>
    <t>Đinh Việt Hoài</t>
  </si>
  <si>
    <t>180 Cần Vương</t>
  </si>
  <si>
    <t>8767939403-001</t>
  </si>
  <si>
    <t>381 Nguyễn Thái Học</t>
  </si>
  <si>
    <t>Bán lẻ đồ dùng gia đình khác còn lại chưa được phân vào đâu trong các cửa hàng chuyên doanh</t>
  </si>
  <si>
    <t>8723478628-001</t>
  </si>
  <si>
    <t>Thái Thanh Mai</t>
  </si>
  <si>
    <t>342/3 Nguyễn Thị Minh Khai</t>
  </si>
  <si>
    <t>8413994005-001</t>
  </si>
  <si>
    <t>Võ Văn Tống</t>
  </si>
  <si>
    <t>Tổ 25 khu phố 5</t>
  </si>
  <si>
    <t>8771420392-001</t>
  </si>
  <si>
    <t>Nguyễn Nhật Huy</t>
  </si>
  <si>
    <t>180 Nguyễn Thị Định</t>
  </si>
  <si>
    <t>8776744062-001</t>
  </si>
  <si>
    <t>Trần Thị Kim Phụng</t>
  </si>
  <si>
    <t>tổ 28 khu vực 5</t>
  </si>
  <si>
    <t>8495023957-001</t>
  </si>
  <si>
    <t>Trần Thị Hà</t>
  </si>
  <si>
    <t>587C Nguyễn Thái Học</t>
  </si>
  <si>
    <t>8376959698-001</t>
  </si>
  <si>
    <t>Võ Thị Hạnh</t>
  </si>
  <si>
    <t>12 Nguyễn Như Đỗ</t>
  </si>
  <si>
    <t>8092409443-001</t>
  </si>
  <si>
    <t>Trần Thị Hồng Lý</t>
  </si>
  <si>
    <t>452 Nguyễn Thị Minh Khai</t>
  </si>
  <si>
    <t>8453441617-001</t>
  </si>
  <si>
    <t>Tô Ngọc Hải</t>
  </si>
  <si>
    <t>12 Võ Thị Yến</t>
  </si>
  <si>
    <t>8758987633-001</t>
  </si>
  <si>
    <t>Lê Bá Bách</t>
  </si>
  <si>
    <t>Bệnh viện Quân y 13, 54 An DƯơng Vương</t>
  </si>
  <si>
    <t>8588367936-001</t>
  </si>
  <si>
    <t>Dương Thị Tuyên</t>
  </si>
  <si>
    <t>55A Chương Dương</t>
  </si>
  <si>
    <t>Khách sạn</t>
  </si>
  <si>
    <t>8413316306-001</t>
  </si>
  <si>
    <t>Trần Anh Huy</t>
  </si>
  <si>
    <t>34 Chương Dương</t>
  </si>
  <si>
    <t>8438653977-001</t>
  </si>
  <si>
    <t>Phạm Thị Mỹ Duyên</t>
  </si>
  <si>
    <t>551 NGuyễn Thái HỌc</t>
  </si>
  <si>
    <t>8404391138-001</t>
  </si>
  <si>
    <t>Đỗ Tuấn Liêm</t>
  </si>
  <si>
    <t>lô 33,34 Nguyễn Thị Định</t>
  </si>
  <si>
    <t>4100918369-001</t>
  </si>
  <si>
    <t>Nguyễn Thị Hồng Nhung</t>
  </si>
  <si>
    <t>28/15 Trần Văn Ơn</t>
  </si>
  <si>
    <t>8392254776-001</t>
  </si>
  <si>
    <t>Lê Tấn Phụng</t>
  </si>
  <si>
    <t>65 Ngô Mây</t>
  </si>
  <si>
    <t>8341324496-001</t>
  </si>
  <si>
    <t>Nguyễn Quốc Thắng</t>
  </si>
  <si>
    <t>08 Trương Văn Của</t>
  </si>
  <si>
    <t>8563743106-001</t>
  </si>
  <si>
    <t>Đoàn Anh Vũ</t>
  </si>
  <si>
    <t>391/7 Nguyễn Thái Học</t>
  </si>
  <si>
    <t>8644744443-001</t>
  </si>
  <si>
    <t>Nguyễn Phan Quang Trường</t>
  </si>
  <si>
    <t>tổ 7A khu phố 2</t>
  </si>
  <si>
    <t>8077074217-001</t>
  </si>
  <si>
    <t>Nguyễn Đình Thống</t>
  </si>
  <si>
    <t>Bán lẻ thảm, đệm, chăn, màn, rèm, vật liệu phủ tường và sàn trong các cửa hàng chuyên doanh</t>
  </si>
  <si>
    <t>8325919104-002</t>
  </si>
  <si>
    <t>Lê Thanh Hiền</t>
  </si>
  <si>
    <t>64 Lý Thái Tổ</t>
  </si>
  <si>
    <t>8562949601-001</t>
  </si>
  <si>
    <t>Lê Thị Mỹ Loan</t>
  </si>
  <si>
    <t>34/7 Ngô Gia Tự</t>
  </si>
  <si>
    <t>8791182072-001</t>
  </si>
  <si>
    <t>Mai Thị Tuyết Vy</t>
  </si>
  <si>
    <t>54 Nguyễn Thị Định</t>
  </si>
  <si>
    <t>8555596909-001</t>
  </si>
  <si>
    <t>Huỳnh Kim Phúc</t>
  </si>
  <si>
    <t>lô 18 khu D3</t>
  </si>
  <si>
    <t>8792317068-001</t>
  </si>
  <si>
    <t>Nguyễn Thanh Liễu</t>
  </si>
  <si>
    <t>01 Trần Đăng Phong</t>
  </si>
  <si>
    <t>8045653652-001</t>
  </si>
  <si>
    <t>Nguyễn Tấn Hưng</t>
  </si>
  <si>
    <t>32 Trần Quang Khải</t>
  </si>
  <si>
    <t>Lập trình máy vi tính</t>
  </si>
  <si>
    <t>4101426930-001</t>
  </si>
  <si>
    <t>Nguyễn Thị Thơm</t>
  </si>
  <si>
    <t>tổ 33 khu vực 6</t>
  </si>
  <si>
    <t>Bán lẻ đồ dùng gia đình bằng gốm, sứ, thủy tinh trong các cửa hàng chuyên doanh</t>
  </si>
  <si>
    <t>8445821816-001</t>
  </si>
  <si>
    <t>Nguyễn Thị Kỳ Duyên</t>
  </si>
  <si>
    <t>327 Nguyễn Thị Minh Khai</t>
  </si>
  <si>
    <t>8011021214-001</t>
  </si>
  <si>
    <t>Nguyễn Văn Thiện</t>
  </si>
  <si>
    <t>12/7 Lý Thái Tổ</t>
  </si>
  <si>
    <t>Bán buôn máy móc, thiết bị và phụ tùng máy khác chưa được phân vào đâu</t>
  </si>
  <si>
    <t>8332683139-001</t>
  </si>
  <si>
    <t>Phạm Thị Thanh Thảo</t>
  </si>
  <si>
    <t>02 Trần Đăng Phong</t>
  </si>
  <si>
    <t>8477762602-001</t>
  </si>
  <si>
    <t>Nguyễn Trung Trực</t>
  </si>
  <si>
    <t>8461741156-001</t>
  </si>
  <si>
    <t>Đỗ Thị Hồng Quế</t>
  </si>
  <si>
    <t>88 Trần Khánh Dư</t>
  </si>
  <si>
    <t>8065709906-001</t>
  </si>
  <si>
    <t>19 Nguyễn Thị Định</t>
  </si>
  <si>
    <t>8425603538-001</t>
  </si>
  <si>
    <t>Trần Duy Trí</t>
  </si>
  <si>
    <t>8413939660-001</t>
  </si>
  <si>
    <t>Cao Thị Ngọc Bích</t>
  </si>
  <si>
    <t>270 Nguyễn Thị Định</t>
  </si>
  <si>
    <t>4100900026-001</t>
  </si>
  <si>
    <t>Lê Văn Pháp</t>
  </si>
  <si>
    <t>128 Tây Sơn, tổ 4 khu vực 1</t>
  </si>
  <si>
    <t>8611321386-001</t>
  </si>
  <si>
    <t>Phạm Thị Lưu</t>
  </si>
  <si>
    <t>lô DC6-3 KDC thuộc KĐT DVDL phía Tây đường An Dương Vương</t>
  </si>
  <si>
    <t>8696832877-002</t>
  </si>
  <si>
    <t>Nguyễn Văn Tấn</t>
  </si>
  <si>
    <t>126 Nguyễn Thị Định</t>
  </si>
  <si>
    <t>8660519660-001</t>
  </si>
  <si>
    <t>8039927841-001</t>
  </si>
  <si>
    <t>Võ Trọng Hiếu</t>
  </si>
  <si>
    <t>tổ 24A khu vực 5</t>
  </si>
  <si>
    <t>8180080768-001</t>
  </si>
  <si>
    <t>Võ Thị Phương</t>
  </si>
  <si>
    <t>102 Đặng Đoàn Bằng</t>
  </si>
  <si>
    <t>8737620602-002</t>
  </si>
  <si>
    <t>Nguyễn Thị Thái Hiền</t>
  </si>
  <si>
    <t>28 An Dương Vương</t>
  </si>
  <si>
    <t>Bán buôn đồ uống có cồn</t>
  </si>
  <si>
    <t>8307483376-001</t>
  </si>
  <si>
    <t>Nguyễn Thị Tường Vy</t>
  </si>
  <si>
    <t>8469346951-001</t>
  </si>
  <si>
    <t>Võ Văn Liệu</t>
  </si>
  <si>
    <t>02 Trần Văn Ơn</t>
  </si>
  <si>
    <t>8122518731-001</t>
  </si>
  <si>
    <t>Nguyễn Thiện</t>
  </si>
  <si>
    <t>08A An DƯơng Vương</t>
  </si>
  <si>
    <t>8818952437-001</t>
  </si>
  <si>
    <t>Nguyễn Lâm Vĩnh Hòa</t>
  </si>
  <si>
    <t>8383963952-001</t>
  </si>
  <si>
    <t>Nguyễn Thị Thu Thùy</t>
  </si>
  <si>
    <t>117 Chương Dương</t>
  </si>
  <si>
    <t>8306968064-001</t>
  </si>
  <si>
    <t>Nguyễn Quốc Anh</t>
  </si>
  <si>
    <t>132 Nguyễn Thị Định</t>
  </si>
  <si>
    <t>8179008936-001</t>
  </si>
  <si>
    <t>Nguyễn Văn Bình</t>
  </si>
  <si>
    <t>82 Trần Anh Tông, tổ 4 khu phố 1</t>
  </si>
  <si>
    <t>8381247985-001</t>
  </si>
  <si>
    <t>Nguyễn Đại Nghĩa</t>
  </si>
  <si>
    <t>122 Nguyễn Thị Định</t>
  </si>
  <si>
    <t>8702374508-001</t>
  </si>
  <si>
    <t>Hà Ngọc Thạch</t>
  </si>
  <si>
    <t>lô 18-23 Bùi Hữu Nghĩa</t>
  </si>
  <si>
    <t>8602813455-001</t>
  </si>
  <si>
    <t>Nguyễn Thị Vân</t>
  </si>
  <si>
    <t>348 Nguyễn Thị Minh Khai</t>
  </si>
  <si>
    <t>8795705012-001</t>
  </si>
  <si>
    <t>Nguyễn Bình Nhân</t>
  </si>
  <si>
    <t>tổ 13 khu vực 3</t>
  </si>
  <si>
    <t>8585590414-001</t>
  </si>
  <si>
    <t>Nguyễn Tuấn Trực</t>
  </si>
  <si>
    <t>67-69 Trần Văn Ơn</t>
  </si>
  <si>
    <t>8613999219-001</t>
  </si>
  <si>
    <t>Nguyễn Đài Trang</t>
  </si>
  <si>
    <t>101 Cần Vương</t>
  </si>
  <si>
    <t>8111979755-001</t>
  </si>
  <si>
    <t>Từ Minh Lộc</t>
  </si>
  <si>
    <t>03 Ngô Mây</t>
  </si>
  <si>
    <t>8351246977-001</t>
  </si>
  <si>
    <t>Trịnh Văn Dũng</t>
  </si>
  <si>
    <t>442 Nguyễn Thi Minh Khai</t>
  </si>
  <si>
    <t>8526370544-001</t>
  </si>
  <si>
    <t>Lê Hồ Bảo Luân</t>
  </si>
  <si>
    <t>29/1 Ngô Mây</t>
  </si>
  <si>
    <t>8452514929-002</t>
  </si>
  <si>
    <t>Trần Thị Thanh Thảo</t>
  </si>
  <si>
    <t>220A Nguyễn Thị Định</t>
  </si>
  <si>
    <t>8689535778-001</t>
  </si>
  <si>
    <t>Hoa Anh Hùng</t>
  </si>
  <si>
    <t>06 Trương Định</t>
  </si>
  <si>
    <t>8746587990-001</t>
  </si>
  <si>
    <t>Trần Quang Giáp</t>
  </si>
  <si>
    <t>8338838452-001</t>
  </si>
  <si>
    <t>Huỳnh Minh Lộc</t>
  </si>
  <si>
    <t>12 Tô Hiến Thành</t>
  </si>
  <si>
    <t>8307620093-001</t>
  </si>
  <si>
    <t>Phạm Hữu Phúc</t>
  </si>
  <si>
    <t>477 Nguyễn Thái Học</t>
  </si>
  <si>
    <t>8444779174-001</t>
  </si>
  <si>
    <t>Lê Tiến Thắng</t>
  </si>
  <si>
    <t>25 Nguyễn Trung Trực</t>
  </si>
  <si>
    <t>Bán lẻ ximăng,gạchxây,ngói,đá,cátsỏi,sắtthép và vậtliệu xâydựng khác trong các cửahàng chuyêndoanh</t>
  </si>
  <si>
    <t>8479746130-001</t>
  </si>
  <si>
    <t>lô 16-17 Võ Thị Yến</t>
  </si>
  <si>
    <t>8578694194-001</t>
  </si>
  <si>
    <t>Trần Thị Thanh Trang</t>
  </si>
  <si>
    <t>tổ 19 khu phố 4</t>
  </si>
  <si>
    <t>8331377114-001</t>
  </si>
  <si>
    <t>Nguyễn Thị Thanh Phương</t>
  </si>
  <si>
    <t>8424620770-003</t>
  </si>
  <si>
    <t>Võ Thị Dung</t>
  </si>
  <si>
    <t>04 Nguyễn Trung Trực</t>
  </si>
  <si>
    <t>8030428277-002</t>
  </si>
  <si>
    <t>Nguyễn Ngọc Khoa</t>
  </si>
  <si>
    <t>lô số 4 khu dân cư D3</t>
  </si>
  <si>
    <t>8442214595-001</t>
  </si>
  <si>
    <t>Tống Duy Bằng</t>
  </si>
  <si>
    <t>82 Trần Khánh Dư</t>
  </si>
  <si>
    <t>8761479911-001</t>
  </si>
  <si>
    <t>Đỗ Doãn Năm</t>
  </si>
  <si>
    <t>39/24 Ngô Mây</t>
  </si>
  <si>
    <t>8533128086-001</t>
  </si>
  <si>
    <t>Trần Nhật Quân</t>
  </si>
  <si>
    <t>10 An Dương Vương</t>
  </si>
  <si>
    <t>8058842569-001</t>
  </si>
  <si>
    <t>Nguyễn Quang Trung</t>
  </si>
  <si>
    <t>tổ 7 khu vực 2</t>
  </si>
  <si>
    <t>8613084814-001</t>
  </si>
  <si>
    <t>Nguyễn Minh Phi</t>
  </si>
  <si>
    <t>18/10 Trần Văn Ơn</t>
  </si>
  <si>
    <t>8453534974-001</t>
  </si>
  <si>
    <t>Đỗ Nguyễn Thúy Toàn</t>
  </si>
  <si>
    <t>102 đường Cần Vương</t>
  </si>
  <si>
    <t>Nhà hàng và các dịch vụ ăn uống phục vụ lưu động</t>
  </si>
  <si>
    <t>8837594096-001</t>
  </si>
  <si>
    <t>332A Nguyễn Thị Minh Khai</t>
  </si>
  <si>
    <t>8838641888-001</t>
  </si>
  <si>
    <t>Đặng Thị Phượng</t>
  </si>
  <si>
    <t>04 đường Trương Định</t>
  </si>
  <si>
    <t>8703193737-001</t>
  </si>
  <si>
    <t>Đặng Mậu Sang</t>
  </si>
  <si>
    <t>122 đường Nguyễn Thị Định</t>
  </si>
  <si>
    <t>8640575272-001</t>
  </si>
  <si>
    <t>Lê Trọng Thành Nhân</t>
  </si>
  <si>
    <t>Lô 03 đường Nguyễn Thị Định</t>
  </si>
  <si>
    <t>8489012266-001</t>
  </si>
  <si>
    <t>Bùi Nhất Huy</t>
  </si>
  <si>
    <t>Lô DC6 (11-12-13-14) thuộc KĐTDVDL phía Tây An Dương Vương</t>
  </si>
  <si>
    <t>8291670995-001</t>
  </si>
  <si>
    <t>Võ Hồ Vy Linh</t>
  </si>
  <si>
    <t>100 đường Trần Anh Tông</t>
  </si>
  <si>
    <t>Bán buôn thực phẩm</t>
  </si>
  <si>
    <t>8537055696-001</t>
  </si>
  <si>
    <t>Nguyễn Ngọc Quý</t>
  </si>
  <si>
    <t>06 đường Ngô Đức Đệ</t>
  </si>
  <si>
    <t>8522787030-001</t>
  </si>
  <si>
    <t>Lê Ánh Hằng Lê</t>
  </si>
  <si>
    <t>Lô 41-42 đường Nguyễn Thị Định</t>
  </si>
  <si>
    <t>8458814598-001</t>
  </si>
  <si>
    <t>Đặng Văn Dũng</t>
  </si>
  <si>
    <t>46 đường Trần Văn Ơn</t>
  </si>
  <si>
    <t>8847367014-001</t>
  </si>
  <si>
    <t>Đặng Thị Thu Sương</t>
  </si>
  <si>
    <t>08 đường Nguyễn Trung Tín</t>
  </si>
  <si>
    <t>4100951888-001</t>
  </si>
  <si>
    <t>Đặng Quyên</t>
  </si>
  <si>
    <t>16 đường Võ Thị Yến</t>
  </si>
  <si>
    <t>4100750275-001</t>
  </si>
  <si>
    <t>Nguyễn Hữu Tâm</t>
  </si>
  <si>
    <t>Lô DC1-3 E655 (đối diện 230 Nguyễn Thị Định)</t>
  </si>
  <si>
    <t>4101546836</t>
  </si>
  <si>
    <t>Nguyễn Huy Phước</t>
  </si>
  <si>
    <t>Lô DC 3-1, tổ 37A khu vực 2</t>
  </si>
  <si>
    <t>8505215604-001</t>
  </si>
  <si>
    <t>8496042832-001</t>
  </si>
  <si>
    <t>Nguyễn Thị Hoài Như</t>
  </si>
  <si>
    <t>73 Đặng Văn Chấn</t>
  </si>
  <si>
    <t>8501953689-001</t>
  </si>
  <si>
    <t>Nguyễn Lê Nguyên</t>
  </si>
  <si>
    <t>82 Võ Thị Yến</t>
  </si>
  <si>
    <t>8617726300-001</t>
  </si>
  <si>
    <t>Bùi Thị Diệu Linh</t>
  </si>
  <si>
    <t>8531422396-001</t>
  </si>
  <si>
    <t>Đinh Thị Minh Châu</t>
  </si>
  <si>
    <t>8586037033-001</t>
  </si>
  <si>
    <t>Trần Thị Bảo Hân</t>
  </si>
  <si>
    <t>98 Nguyễn Thị Định</t>
  </si>
  <si>
    <t>8840380369-001</t>
  </si>
  <si>
    <t>Đặng Thị Khen</t>
  </si>
  <si>
    <t>40 đường An Dương Vương</t>
  </si>
  <si>
    <t>4100970665-001</t>
  </si>
  <si>
    <t>Lê Thùy Như Hà</t>
  </si>
  <si>
    <t>02/8 An Dương Vương</t>
  </si>
  <si>
    <t>In ấn</t>
  </si>
  <si>
    <t>8500299093-001</t>
  </si>
  <si>
    <t>405 Nguyễn Thị Minh Khai</t>
  </si>
  <si>
    <t>Bán lẻ lương thực, thực phẩm, đồ uống, thuốc lá, thuốc lào lưu động hoặc tại chợ</t>
  </si>
  <si>
    <t>4101489666-001</t>
  </si>
  <si>
    <t>Nguyễn Thị Thu Hà</t>
  </si>
  <si>
    <t>8609738567-001</t>
  </si>
  <si>
    <t>Lê Thanh Thủy</t>
  </si>
  <si>
    <t>60 đường Lý Thái Tổ</t>
  </si>
  <si>
    <t>Hoạt động thú y</t>
  </si>
  <si>
    <t>8621607458-001</t>
  </si>
  <si>
    <t>Nguyễn Thị Bảo Thương</t>
  </si>
  <si>
    <t>09 đường Nguyễn Thị Định</t>
  </si>
  <si>
    <t>8536059306-001</t>
  </si>
  <si>
    <t>Nguyễn Thục Anh</t>
  </si>
  <si>
    <t>268 đường Nguyễn Thị Định</t>
  </si>
  <si>
    <t>8122264149-001</t>
  </si>
  <si>
    <t>Lô 09 đường Võ Thị Yến</t>
  </si>
  <si>
    <t>8101804650-001</t>
  </si>
  <si>
    <t>Nguyễn Phi Hùng</t>
  </si>
  <si>
    <t>28 đường Nguyễn Đình Thụ</t>
  </si>
  <si>
    <t>Bán buôn nông, lâm sản nguyên liệu (trừ gỗ, tre, nứa) và động vật sống</t>
  </si>
  <si>
    <t>8848106255-001</t>
  </si>
  <si>
    <t>Trần Thị Thủy</t>
  </si>
  <si>
    <t>85 đường Ngô Mây</t>
  </si>
  <si>
    <t>8520917647-001</t>
  </si>
  <si>
    <t>Nguyễn Thị Kim Ly</t>
  </si>
  <si>
    <t>59 đường Trần Anh Tông</t>
  </si>
  <si>
    <t>8850663599-001</t>
  </si>
  <si>
    <t>Trần Thị Thùy Loan</t>
  </si>
  <si>
    <t>07 đường Nguyễn Trung Tín</t>
  </si>
  <si>
    <t>4100379685</t>
  </si>
  <si>
    <t>Trần Quốc Tuấn</t>
  </si>
  <si>
    <t>50 Lý Thái Tổ</t>
  </si>
  <si>
    <t>4101476339</t>
  </si>
  <si>
    <t>Nguyễn Thị Tùng</t>
  </si>
  <si>
    <t>107 Chương Dương</t>
  </si>
  <si>
    <t>4100986231-001</t>
  </si>
  <si>
    <t>Trần Thuy Viễn</t>
  </si>
  <si>
    <t>14 đường Trần Khánh Dư</t>
  </si>
  <si>
    <t>8604042945-001</t>
  </si>
  <si>
    <t>Phạm Thành Luân</t>
  </si>
  <si>
    <t>304 đường Nguyễn Thị Minh Khai</t>
  </si>
  <si>
    <t>8501226669-001</t>
  </si>
  <si>
    <t>175 đường Chương Dương</t>
  </si>
  <si>
    <t>8556442933-001</t>
  </si>
  <si>
    <t>Lý Hàn Mi</t>
  </si>
  <si>
    <t>218 đường Nguyễn Thị Định</t>
  </si>
  <si>
    <t>ĐỘI QLT LIÊN PHƯỜNG SỐ 3</t>
  </si>
  <si>
    <t>DỰ KIẾN ĐIỀU CHỈNH THUẾ KHOÁN NĂM 2024</t>
  </si>
  <si>
    <t>Phường NGUYỄN VĂN CỪ</t>
  </si>
  <si>
    <t>ĐVT: đồng</t>
  </si>
  <si>
    <t>Họ và tên/ Ngành nghề kinh doanh</t>
  </si>
  <si>
    <t>Địa chỉ (ghi địa chỉ cụ thể hiện tại)</t>
  </si>
  <si>
    <t>Bộ thuế khoán (01/10/2023)</t>
  </si>
  <si>
    <t>Doanh số hóa đơn mua vào trung bình 01 tháng năm 2023</t>
  </si>
  <si>
    <t>Doanh thu hóa đơn bán ra (từng lần phát sinh) trung bình 01 tháng của năm 2023</t>
  </si>
  <si>
    <t>Bộ thuế khoán năm 2024</t>
  </si>
  <si>
    <t>Chênh lệch</t>
  </si>
  <si>
    <t>Tỷ lệ điều chỉnh (%)</t>
  </si>
  <si>
    <t>Doanh thu 1 tháng</t>
  </si>
  <si>
    <t>Tổng thuế 1 tháng</t>
  </si>
  <si>
    <t>Doanh thu</t>
  </si>
  <si>
    <t>Tổng thuế</t>
  </si>
  <si>
    <t>Số thuế</t>
  </si>
  <si>
    <t>A</t>
  </si>
  <si>
    <t>B</t>
  </si>
  <si>
    <t>C</t>
  </si>
  <si>
    <t>D</t>
  </si>
  <si>
    <t>[2]=3+4+5</t>
  </si>
  <si>
    <t>[9]=10+11+12</t>
  </si>
  <si>
    <t>[13]=8-1</t>
  </si>
  <si>
    <t>[14]=9-2</t>
  </si>
  <si>
    <t>[15]=13/1</t>
  </si>
  <si>
    <t>[16]=14/2</t>
  </si>
  <si>
    <t>Tổng cộng</t>
  </si>
  <si>
    <t>Ngành sản xuất</t>
  </si>
  <si>
    <t>Sản xuất đường, bánh kẹo</t>
  </si>
  <si>
    <t>Chế biến cà phê, thực phẩm khác</t>
  </si>
  <si>
    <t>Sản xuất bánh mì</t>
  </si>
  <si>
    <t>Lắp đặt VT, XDDD, MB TBĐT</t>
  </si>
  <si>
    <t>Ngành TN:</t>
  </si>
  <si>
    <t>Bán tạp hóa:</t>
  </si>
  <si>
    <t>4100917799</t>
  </si>
  <si>
    <t>Trần Thị Ánh Tuyết</t>
  </si>
  <si>
    <t>22 Trần Quý Khoáng</t>
  </si>
  <si>
    <t>NGHỈ T11</t>
  </si>
  <si>
    <t>Mua bán chậu hoa, dụng cụ cây trồng</t>
  </si>
  <si>
    <t>Bán bia:</t>
  </si>
  <si>
    <t>Hồ Sỹ Nghị</t>
  </si>
  <si>
    <t>Bán hóa mỹ phẩm:</t>
  </si>
  <si>
    <t>Bán thực phẩm</t>
  </si>
  <si>
    <t>Bán tân dược:</t>
  </si>
  <si>
    <t xml:space="preserve">Bán bánh  </t>
  </si>
  <si>
    <t>Bán sách lịch, VPP</t>
  </si>
  <si>
    <t>Bán khí đốt, bếp gas</t>
  </si>
  <si>
    <t>Bán mũ bảo hiểm</t>
  </si>
  <si>
    <t>Bán điện máy tiêu dùng</t>
  </si>
  <si>
    <t>Sử Thị Bich Thảo</t>
  </si>
  <si>
    <t>Bán sắt, thép phế liệu</t>
  </si>
  <si>
    <t>Bán túi xách, dép mũ,quần áo</t>
  </si>
  <si>
    <t>Bán sơn</t>
  </si>
  <si>
    <t>Bán đồ mỹ nghệ</t>
  </si>
  <si>
    <t>Bán gạo:</t>
  </si>
  <si>
    <t>Bán trang trí nội thất:</t>
  </si>
  <si>
    <t>Bán Yến sào</t>
  </si>
  <si>
    <t>Bán đồ thú cưng</t>
  </si>
  <si>
    <t>Bán sửa chua</t>
  </si>
  <si>
    <t>Phân phân bón</t>
  </si>
  <si>
    <t>37 Nguyễn Văn Hiển</t>
  </si>
  <si>
    <t>Bán VT ngành gỗ</t>
  </si>
  <si>
    <t>Bán điện thoại</t>
  </si>
  <si>
    <t>Ki ốt số 1 đường Ngô Mây</t>
  </si>
  <si>
    <t>Bán TB an ninh</t>
  </si>
  <si>
    <t>Bán TB thủy lực, khí nén, điện CN</t>
  </si>
  <si>
    <t>Bán mặt hàng INOX</t>
  </si>
  <si>
    <t>Bán phụ tùng xe gắn máy</t>
  </si>
  <si>
    <t xml:space="preserve">Phan Minh Thạch </t>
  </si>
  <si>
    <t>Mua bán đồ dùng trẻ em các loại.</t>
  </si>
  <si>
    <t>Buôn bán chăn, ga, gối, niệm</t>
  </si>
  <si>
    <t>Bán hàng nông sản</t>
  </si>
  <si>
    <t>Nguyễn Văn Lâu</t>
  </si>
  <si>
    <t>Bán cá cảnh</t>
  </si>
  <si>
    <t>Tôn Nữ Kim Thành</t>
  </si>
  <si>
    <t>Bán nhạc cụ</t>
  </si>
  <si>
    <t>Bán đồ điện</t>
  </si>
  <si>
    <t>Bán dây cột tóc</t>
  </si>
  <si>
    <t>Bán xe đạp</t>
  </si>
  <si>
    <t>Mua bán hải sản</t>
  </si>
  <si>
    <t>69/11 Ngô Mây</t>
  </si>
  <si>
    <t>Mua bán hàng Online</t>
  </si>
  <si>
    <t>8479436001-002</t>
  </si>
  <si>
    <t>Nguyễn Minh Nhật</t>
  </si>
  <si>
    <t>06 Ngô Gia Tự</t>
  </si>
  <si>
    <t>8584294363-001</t>
  </si>
  <si>
    <t>Lê Thị Kim Lan</t>
  </si>
  <si>
    <t>Vận tải</t>
  </si>
  <si>
    <t>Nguyễn Lâm Chính Hồng</t>
  </si>
  <si>
    <t>Ngành Dịch vụ</t>
  </si>
  <si>
    <t>Dịch vụ cho thuê lưu trú</t>
  </si>
  <si>
    <t>Thân Thị Hồng Nhung</t>
  </si>
  <si>
    <t>Tổ 16, Khu vực 3</t>
  </si>
  <si>
    <t>Võ Thị hạnh</t>
  </si>
  <si>
    <t>8067389190-001</t>
  </si>
  <si>
    <t>Ngô Đặng Hồng Anh</t>
  </si>
  <si>
    <t>137 Tăng Bạt Hổ</t>
  </si>
  <si>
    <t>Ăn uống+ giải khát</t>
  </si>
  <si>
    <t xml:space="preserve">Trần Đình Tú </t>
  </si>
  <si>
    <t>8049381463</t>
  </si>
  <si>
    <t>Võ Thị Thảo Uyên</t>
  </si>
  <si>
    <t>100 Nguyễn Thị Định</t>
  </si>
  <si>
    <t>Ra Lại</t>
  </si>
  <si>
    <t>Vị Văn Tích</t>
  </si>
  <si>
    <t>194 Nguyễn Thị Định</t>
  </si>
  <si>
    <t>08 Lâm Văn Thạnh</t>
  </si>
  <si>
    <t>8693107655-001</t>
  </si>
  <si>
    <t>Nguyễn Anh Tuấn</t>
  </si>
  <si>
    <t>07 Nguyễn Trung Tín</t>
  </si>
  <si>
    <t>Văn T Bạch Tuyết</t>
  </si>
  <si>
    <t>Ng Xuân Việt</t>
  </si>
  <si>
    <t>Trần T Quý Liên</t>
  </si>
  <si>
    <t>Huỳnh Thị Hoa Trâm</t>
  </si>
  <si>
    <t>Trần Hữu</t>
  </si>
  <si>
    <t>232 Nguyễn Thị Định</t>
  </si>
  <si>
    <t>8845695323-001</t>
  </si>
  <si>
    <t>Nguyễn Thị Hữu Phúc</t>
  </si>
  <si>
    <t>4101598489-001</t>
  </si>
  <si>
    <t>Kiều Thị Thúy Anh</t>
  </si>
  <si>
    <t>Lô DC1C-19</t>
  </si>
  <si>
    <t>8360941328-001</t>
  </si>
  <si>
    <t>Cao Xuân Thảo</t>
  </si>
  <si>
    <t>lô DC6-4 khu DC thuộc khu ĐT-DV-DL phía Tây An Dương Vương</t>
  </si>
  <si>
    <t>8065366504</t>
  </si>
  <si>
    <t>Huỳnh Tấn Truyền</t>
  </si>
  <si>
    <t>Giữ xe</t>
  </si>
  <si>
    <t>Karaoke</t>
  </si>
  <si>
    <t>Lô 15+16+17 khu QHDC D3, Trương Định</t>
  </si>
  <si>
    <t>Phô to</t>
  </si>
  <si>
    <t xml:space="preserve">Nguyễn Bá Lâm </t>
  </si>
  <si>
    <t>dịch vụ cho thuê xe máy</t>
  </si>
  <si>
    <t>Uốn tóc, cắt tóc</t>
  </si>
  <si>
    <t>Dịch vụ xoa bóp, massage</t>
  </si>
  <si>
    <t>Bi da</t>
  </si>
  <si>
    <t xml:space="preserve">Trần Văn Phùng </t>
  </si>
  <si>
    <t>May mặc</t>
  </si>
  <si>
    <t>Dịch vụ y tế</t>
  </si>
  <si>
    <t>Trần Thị Kim Thúy</t>
  </si>
  <si>
    <t>Hoàng Thị Thúy Hương</t>
  </si>
  <si>
    <t xml:space="preserve">Nguyễn Hữu Lành </t>
  </si>
  <si>
    <t xml:space="preserve">Lê Tuấn Ngọc </t>
  </si>
  <si>
    <t>Bao thầu</t>
  </si>
  <si>
    <t>Mẫu giáo tư thục</t>
  </si>
  <si>
    <t>DV thể dục</t>
  </si>
  <si>
    <t>Dịch vụ cầm đồ</t>
  </si>
  <si>
    <t>Dịch vụ chăm sóc da</t>
  </si>
  <si>
    <t>DV KHÁC</t>
  </si>
  <si>
    <t>8824172837-001</t>
  </si>
  <si>
    <t>Lê Phước Hiền</t>
  </si>
  <si>
    <t>132 Chương Dương</t>
  </si>
  <si>
    <t>Tên NNT</t>
  </si>
  <si>
    <t>C10620.-Sản xuất tinh bột và các sản phẩm từ tinh bột</t>
  </si>
  <si>
    <t>C10710.-Sản xuất các loại bánh từ bột</t>
  </si>
  <si>
    <t>C11042.-Sản xuất đồ uống không cồn</t>
  </si>
  <si>
    <t>C14100.-May trang phục (trừ trang phục từ da lông thú)</t>
  </si>
  <si>
    <t>C18110.-In ấn</t>
  </si>
  <si>
    <t>G45432.-Bán lẻ phụ tùng và các bộ phận phụ trợ của mô tô, xe máy</t>
  </si>
  <si>
    <t>G46209.-Bán buôn nông, lâm sản nguyên liệu khác (trừ gỗ, tre, nứa)</t>
  </si>
  <si>
    <t>G46310.-Bán buôn gạo, lúa mỳ, hạt ngũ cốc khác, bột mỳ</t>
  </si>
  <si>
    <t>G46322.-Bán buôn thủy sản</t>
  </si>
  <si>
    <t>G46331.-Bán buôn đồ uống có cồn</t>
  </si>
  <si>
    <t>G46520.-Bán buôn thiết bị và linh kiện điện tử, viễn thông</t>
  </si>
  <si>
    <t>G46592.-Bán buôn máymóc,t.bị điện,v.liệuđiện (máyphátđiện,độngcơđiện,dâyđiện và t.bị khácdùngtrong mạchđiện)</t>
  </si>
  <si>
    <t>G46599.-Bán buôn máy móc, thiết bị và phụ tùng máy khác chưa được phân vào đâu</t>
  </si>
  <si>
    <t>G46697.-Bán buôn phế liệu, phế thải kim loại, phi kim loại</t>
  </si>
  <si>
    <t>G46699.-Bán buôn chuyên doanh khác còn lại chưa được phân vào đâu</t>
  </si>
  <si>
    <t>G46900.-Bán buôn tổng hợp</t>
  </si>
  <si>
    <t>G47112.-Bán lẻ trong cửa hàng tiện lợi (Minimarket)</t>
  </si>
  <si>
    <t>G47119.-Bán lẻ trong cửa hàng kinh doanh tổng hợp khác</t>
  </si>
  <si>
    <t>G47199.-Bán lẻ trong cửa hàng kinh doanh tổng hợp khác</t>
  </si>
  <si>
    <t>G47210.-Bán lẻ lương thực trong các cửa hàng chuyên doanh</t>
  </si>
  <si>
    <t>G47222.-Bán lẻ thủy sản trong các cửa hàng chuyên doanh</t>
  </si>
  <si>
    <t>G47223.-Bán lẻ rau, quả trong các cửa hàng chuyên doanh</t>
  </si>
  <si>
    <t>G47224.-Bánlẻđường,sữa&amp;các spsữa,bánh,mứt,kẹo&amp;các spc.biếntừ ngũcốc,bột,t.bột trongcác c.hàngchuyêndoanh</t>
  </si>
  <si>
    <t>G47230.-Bán lẻ đồ uống trong các cửa hàng chuyên doanh</t>
  </si>
  <si>
    <t>G47412.-Bán lẻ thiết bị viễn thông trong các cửa hàng chuyên doanh</t>
  </si>
  <si>
    <t>G47524.-Bán lẻ ximăng,gạchxây,ngói,đá,cátsỏi,sắtthép và vậtliệu xâydựng khác trong các cửahàng chuyêndoanh</t>
  </si>
  <si>
    <t>G47530.-Bán lẻ thảm, đệm, chăn, màn, rèm, vật liệu phủ tường và sàn trong các cửa hàng chuyên doanh</t>
  </si>
  <si>
    <t>G47591.-Bán lẻ đồ điện gia dụng, đèn và bộ đèn điện trong các cửa hàng chuyên doanh</t>
  </si>
  <si>
    <t>G47592.-Bán lẻ giường, tủ, bàn, ghế và đồ dùng nội thất tương tự trong các cửa hàng chuyên doanh</t>
  </si>
  <si>
    <t>G47593.-Bán lẻ đồ dùng gia đình bằng gốm, sứ, thủy tinh trong các cửa hàng chuyên doanh</t>
  </si>
  <si>
    <t>G47594.-Bán lẻ nhạc cụ trong các cửa hàng chuyên doanh</t>
  </si>
  <si>
    <t>G47599.-Bán lẻ đồ dùng gia đình khác còn lại chưa được phân vào đâu trong các cửa hàng chuyên doanh</t>
  </si>
  <si>
    <t>G47610.-Bán lẻ sách, báo, tạp chí văn phòng phẩm trong các cửa hàng chuyên doanh</t>
  </si>
  <si>
    <t>G47711.-Bán lẻ hàng may mặc trong các cửa hàng chuyên doanh</t>
  </si>
  <si>
    <t>G47721.-Bán lẻ dược phẩm, dụng cụ y tế trong các cửa hàng chuyên doanh</t>
  </si>
  <si>
    <t>G47722.-Bán lẻ nước hoa, mỹ phẩm và vật phẩm vệ sinh trong các cửa hàng chuyên doanh</t>
  </si>
  <si>
    <t>G47739.-Bán lẻ hàng hóa khác mới chưa được phân vào đâu trong các cửa hàng chuyên doanh</t>
  </si>
  <si>
    <t>G47811.-Bán lẻ lương thực lưu động hoặc tại chợ</t>
  </si>
  <si>
    <t>G47819.-Bán lẻ thực phẩm loại khác chưa được phân vào đâu</t>
  </si>
  <si>
    <t>H49312.-Vận tải hành khách bằng taxi</t>
  </si>
  <si>
    <t>H49319.-Vận tải hành khách đường bộ loại khác trong nội thành, ngoại thành (trừ xe buýt)</t>
  </si>
  <si>
    <t>H49321.-Vận tải hành khách bằng xe khách nội tỉnh, liên tỉnh</t>
  </si>
  <si>
    <t>I55103.-Nhà khách, nhà nghỉ kinh doanh dịch vụ lưu trú ngắn ngày</t>
  </si>
  <si>
    <t>I56101.-Nhà hàng, quán ăn, hàng ăn uống (trừ cửa hàng ăn uống thuộc chuỗi cửa hàng ăn nhanh)</t>
  </si>
  <si>
    <t>I56301.-Quán rượu, bia, quầy bar</t>
  </si>
  <si>
    <t>I56302.-Quán cà phê, giải khát</t>
  </si>
  <si>
    <t>I56309.-Dịch vụ phục vụ đồ uống khác</t>
  </si>
  <si>
    <t>J61909.-Hoạt động viễn thông khác chưa được phân vào đâu</t>
  </si>
  <si>
    <t>J62010.-Lập trình máy vi tính</t>
  </si>
  <si>
    <t>L68109.-Kinh doanh bất động sản khác</t>
  </si>
  <si>
    <t>M75000.-Hoạt động thú y</t>
  </si>
  <si>
    <t>N82191.-Photo, chuẩn bị tài liệu</t>
  </si>
  <si>
    <t>R93290.-Hoạt động vui chơi giải trí khác chưa được phân vào đâu</t>
  </si>
  <si>
    <t>S95220.-Sửa chữa thiết bị, đồ dùng gia đình</t>
  </si>
  <si>
    <t>S96310.-Cắt tóc, làm đầu, gội đầu</t>
  </si>
  <si>
    <t>S96330.-Hoạt động dịch vụ phục vụ hôn lễ</t>
  </si>
  <si>
    <t>S96390.-Hoạt động dịch vụ phục vụ cá nhân khác còn lại chưa được phân vào đâu</t>
  </si>
  <si>
    <t>Năm 2023 chưa nộp thuế</t>
  </si>
  <si>
    <t>Hộ hóa đơn</t>
  </si>
  <si>
    <t>379 Nguyễn T.  Học</t>
  </si>
  <si>
    <t>175 Chương Dương</t>
  </si>
  <si>
    <t>8165186174</t>
  </si>
  <si>
    <t>Nguyễn Thị Thu Trang</t>
  </si>
  <si>
    <t>437 NTH</t>
  </si>
  <si>
    <t xml:space="preserve">Nguyễn Thị Thúy Quỳnh </t>
  </si>
  <si>
    <t>209 Ng. T. M. Khai</t>
  </si>
  <si>
    <t>224 Ng.T.M. Khai</t>
  </si>
  <si>
    <t>852097647-001</t>
  </si>
  <si>
    <t>59 Trần Anh Tông</t>
  </si>
  <si>
    <t>84 Ng. Trung Trực</t>
  </si>
  <si>
    <t>06 Ngô Đức Đệ</t>
  </si>
  <si>
    <t>60 Lý Thái Tổ</t>
  </si>
  <si>
    <t>218 Nguyễn Thị Định</t>
  </si>
  <si>
    <t>304 Nguyễn Thị Minh Khai</t>
  </si>
  <si>
    <t>Bán nhang, trầm hương, nụ trầm</t>
  </si>
  <si>
    <t>10 Nguyễn Thị Định</t>
  </si>
  <si>
    <t>8564700747-001</t>
  </si>
  <si>
    <t>Nguyễn Thiị Phượng</t>
  </si>
  <si>
    <t>477/98 Nguyễn Thái Học</t>
  </si>
  <si>
    <t>Hộ phát sinh</t>
  </si>
  <si>
    <t>28 Ngô Đình Thụ</t>
  </si>
  <si>
    <t>Tổ 30, KV6</t>
  </si>
  <si>
    <t>06 Trương Văn Của</t>
  </si>
  <si>
    <t>Tổ 7 khu vực 2</t>
  </si>
  <si>
    <t>14 Trần Khánh Dư</t>
  </si>
  <si>
    <t>Bán phụ tùng massage</t>
  </si>
  <si>
    <t>57 Ngô Mây</t>
  </si>
  <si>
    <t>Bổ sung ngành nghề</t>
  </si>
  <si>
    <t>266 A Nguyễn Thị Minh Khai</t>
  </si>
  <si>
    <t>Hộ Phát sinh</t>
  </si>
  <si>
    <t>80832944517-001</t>
  </si>
  <si>
    <t>230 Nguyễn Thị Định</t>
  </si>
  <si>
    <t>Lô 09 Võ Thị Yến</t>
  </si>
  <si>
    <t>8100928861</t>
  </si>
  <si>
    <t>Mai Thị Thu Huyền</t>
  </si>
  <si>
    <t>05 Trương Văn Của</t>
  </si>
  <si>
    <t>16-17 Võ Thị Yến</t>
  </si>
  <si>
    <t>DC6-3 Tây An D. Vương</t>
  </si>
  <si>
    <t>Đặng Thị Khen (AU)</t>
  </si>
  <si>
    <t>40 An Dương Vương</t>
  </si>
  <si>
    <t>Lô DC3-1 Trương Văn Của</t>
  </si>
  <si>
    <t>07 Nguyễn Trung Tin</t>
  </si>
  <si>
    <t xml:space="preserve">Nguyễn Tiến Tâm </t>
  </si>
  <si>
    <t>47-49 Ngô Gia Tự</t>
  </si>
  <si>
    <t>08 Nguyễn Trung Tín</t>
  </si>
  <si>
    <t>Lô DC 1-3 E655 (đối diện 230 Nguyễn Thị Định)</t>
  </si>
  <si>
    <t>46 Trần Văn Ơn</t>
  </si>
  <si>
    <t>16 Võ Thị Yến</t>
  </si>
  <si>
    <t>Nguyễn Thục Anh (GK)</t>
  </si>
  <si>
    <t>Võ Thị Thu Hương</t>
  </si>
  <si>
    <t>43 Nguyễn Thị Định</t>
  </si>
  <si>
    <t xml:space="preserve">Lê Trung Tín </t>
  </si>
  <si>
    <t>238 Nguyễn Thị Định</t>
  </si>
  <si>
    <t>Lô 10 Bùi Cư Toàn</t>
  </si>
  <si>
    <t>8791931980</t>
  </si>
  <si>
    <t>8486988275</t>
  </si>
  <si>
    <r>
      <t xml:space="preserve">Nhóm ngành tính thuế GTGT, TNCN
</t>
    </r>
    <r>
      <rPr>
        <b/>
        <sz val="10"/>
        <color indexed="10"/>
        <rFont val="Times New Roman"/>
        <family val="1"/>
      </rPr>
      <t>(Khai theo 4 nhóm ngành nghề tính thuế TNCN, GTGT. Mỗi nhóm 1 dòng)</t>
    </r>
  </si>
  <si>
    <t>Ngành nghề kinh doanh chi tiết 1</t>
  </si>
  <si>
    <t>(2)</t>
  </si>
  <si>
    <t>(3)</t>
  </si>
  <si>
    <t>(4)</t>
  </si>
  <si>
    <t>(5)</t>
  </si>
  <si>
    <t>Doanh thu khoán tháng (năm tính thuế)</t>
  </si>
  <si>
    <t>Doanh thu GTGT khoán 1 tháng (năm tính thuế)</t>
  </si>
  <si>
    <t>Thuế GTGT khoán 1 tháng (năm tính thuế)</t>
  </si>
  <si>
    <t>Doanh thu TNCN khoán 1 tháng (năm tính thuế)</t>
  </si>
  <si>
    <t>Thuế TNCN khoán 1 tháng (năm tính thuế)</t>
  </si>
  <si>
    <t>(10)</t>
  </si>
  <si>
    <t>(12)</t>
  </si>
  <si>
    <t>(13)</t>
  </si>
  <si>
    <t>(14)</t>
  </si>
  <si>
    <t>(15)</t>
  </si>
  <si>
    <t>02</t>
  </si>
  <si>
    <t>01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</si>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</sst>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#,##0;[Red]#,##0"/>
  </numFmts>
  <fonts count="6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3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rgb="FFFF0000"/>
      <name val="Times New Roman"/>
      <family val="2"/>
    </font>
    <font>
      <sz val="13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u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2"/>
      <name val="VNI-Times"/>
    </font>
    <font>
      <sz val="11"/>
      <name val="Times New Roman"/>
      <family val="1"/>
    </font>
    <font>
      <sz val="12"/>
      <color rgb="FFFF0000"/>
      <name val="Times New Roman"/>
      <family val="2"/>
    </font>
    <font>
      <b/>
      <u/>
      <sz val="12"/>
      <name val="Times New Roman"/>
      <family val="1"/>
    </font>
    <font>
      <sz val="12"/>
      <name val="Times New Roman"/>
      <family val="2"/>
    </font>
    <font>
      <sz val="12"/>
      <color theme="1"/>
      <name val="Times New Roman"/>
      <family val="1"/>
    </font>
    <font>
      <sz val="11"/>
      <name val="VNI-Times"/>
    </font>
    <font>
      <sz val="11"/>
      <color indexed="8"/>
      <name val="Calibri"/>
      <family val="2"/>
    </font>
    <font>
      <b/>
      <sz val="14"/>
      <color rgb="FFFF0000"/>
      <name val="Times New Roman"/>
      <family val="1"/>
    </font>
    <font>
      <sz val="10"/>
      <name val="Arial"/>
      <family val="2"/>
    </font>
    <font>
      <sz val="14"/>
      <name val="Times New Roman"/>
      <family val="2"/>
    </font>
    <font>
      <sz val="11"/>
      <name val="Calibri"/>
      <family val="2"/>
      <charset val="204"/>
      <scheme val="minor"/>
    </font>
    <font>
      <sz val="14"/>
      <color theme="4"/>
      <name val="Times New Roman"/>
      <family val="2"/>
    </font>
    <font>
      <sz val="11"/>
      <color theme="4"/>
      <name val="Times New Roman"/>
      <family val="2"/>
    </font>
    <font>
      <sz val="12"/>
      <color theme="4"/>
      <name val="Times New Roman"/>
      <family val="2"/>
    </font>
    <font>
      <sz val="14"/>
      <color rgb="FF00B0F0"/>
      <name val="Times New Roman"/>
      <family val="2"/>
    </font>
    <font>
      <u/>
      <sz val="14"/>
      <color theme="10"/>
      <name val="Times New Roman"/>
      <family val="2"/>
    </font>
    <font>
      <sz val="12"/>
      <color rgb="FF00B0F0"/>
      <name val="Times New Roman"/>
      <family val="2"/>
    </font>
    <font>
      <sz val="14"/>
      <color theme="4" tint="-0.249977111117893"/>
      <name val="Times New Roman"/>
      <family val="2"/>
    </font>
    <font>
      <sz val="11"/>
      <color theme="4" tint="-0.249977111117893"/>
      <name val="Times New Roman"/>
      <family val="2"/>
    </font>
    <font>
      <sz val="12"/>
      <color theme="4" tint="-0.249977111117893"/>
      <name val="Times New Roman"/>
      <family val="2"/>
    </font>
    <font>
      <sz val="11"/>
      <color theme="4" tint="-0.249977111117893"/>
      <name val="Times New Roman"/>
      <family val="1"/>
    </font>
    <font>
      <sz val="12"/>
      <color theme="4" tint="-0.249977111117893"/>
      <name val="Times New Roman"/>
      <family val="1"/>
    </font>
    <font>
      <b/>
      <sz val="12"/>
      <color theme="4" tint="-0.249977111117893"/>
      <name val="Times New Roman"/>
      <family val="2"/>
    </font>
    <font>
      <b/>
      <sz val="14"/>
      <color theme="4" tint="-0.249977111117893"/>
      <name val="Times New Roman"/>
      <family val="2"/>
    </font>
    <font>
      <b/>
      <sz val="11"/>
      <color theme="4" tint="-0.249977111117893"/>
      <name val="Times New Roman"/>
      <family val="2"/>
    </font>
    <font>
      <b/>
      <sz val="11"/>
      <color theme="4"/>
      <name val="Times New Roman"/>
      <family val="2"/>
    </font>
    <font>
      <b/>
      <sz val="10"/>
      <color indexed="8"/>
      <name val="Times New Roman"/>
      <family val="1"/>
    </font>
    <font>
      <b/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5">
    <xf numFmtId="0" fontId="0" fillId="0" borderId="0"/>
    <xf numFmtId="0" fontId="3" fillId="0" borderId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9" fillId="0" borderId="0"/>
    <xf numFmtId="0" fontId="35" fillId="0" borderId="0"/>
    <xf numFmtId="0" fontId="36" fillId="0" borderId="0"/>
    <xf numFmtId="0" fontId="38" fillId="0" borderId="0"/>
    <xf numFmtId="0" fontId="2" fillId="0" borderId="0"/>
    <xf numFmtId="0" fontId="1" fillId="0" borderId="0"/>
    <xf numFmtId="0" fontId="1" fillId="0" borderId="0"/>
    <xf numFmtId="0" fontId="45" fillId="0" borderId="0" applyNumberFormat="0" applyFill="0" applyBorder="0" applyAlignment="0" applyProtection="0"/>
    <xf numFmtId="0" fontId="1" fillId="0" borderId="0"/>
  </cellStyleXfs>
  <cellXfs count="358">
    <xf numFmtId="0" fontId="0" fillId="0" borderId="0" xfId="0"/>
    <xf numFmtId="0" fontId="3" fillId="0" borderId="0" xfId="1"/>
    <xf numFmtId="0" fontId="6" fillId="0" borderId="0" xfId="1" applyFont="1" applyAlignment="1">
      <alignment horizontal="right"/>
    </xf>
    <xf numFmtId="0" fontId="8" fillId="0" borderId="3" xfId="1" applyFont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7" fillId="0" borderId="0" xfId="0" applyFont="1" applyAlignment="1"/>
    <xf numFmtId="0" fontId="9" fillId="0" borderId="0" xfId="0" applyFont="1" applyAlignment="1"/>
    <xf numFmtId="49" fontId="9" fillId="2" borderId="3" xfId="0" quotePrefix="1" applyNumberFormat="1" applyFont="1" applyFill="1" applyBorder="1" applyAlignment="1">
      <alignment vertical="top" wrapText="1"/>
    </xf>
    <xf numFmtId="41" fontId="9" fillId="2" borderId="3" xfId="2" quotePrefix="1" applyNumberFormat="1" applyFont="1" applyFill="1" applyBorder="1" applyAlignment="1">
      <alignment vertical="top" wrapText="1"/>
    </xf>
    <xf numFmtId="14" fontId="9" fillId="2" borderId="3" xfId="0" quotePrefix="1" applyNumberFormat="1" applyFont="1" applyFill="1" applyBorder="1" applyAlignment="1">
      <alignment vertical="top" wrapText="1"/>
    </xf>
    <xf numFmtId="49" fontId="9" fillId="2" borderId="3" xfId="0" quotePrefix="1" applyNumberFormat="1" applyFont="1" applyFill="1" applyBorder="1" applyAlignment="1">
      <alignment horizontal="left" vertical="top"/>
    </xf>
    <xf numFmtId="0" fontId="9" fillId="0" borderId="0" xfId="0" applyFont="1"/>
    <xf numFmtId="0" fontId="5" fillId="0" borderId="0" xfId="0" applyFont="1" applyAlignment="1">
      <alignment horizontal="center"/>
    </xf>
    <xf numFmtId="0" fontId="11" fillId="0" borderId="1" xfId="0" applyFont="1" applyBorder="1" applyAlignment="1"/>
    <xf numFmtId="0" fontId="11" fillId="0" borderId="0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37" fontId="9" fillId="2" borderId="3" xfId="0" quotePrefix="1" applyNumberFormat="1" applyFont="1" applyFill="1" applyBorder="1" applyAlignment="1">
      <alignment vertical="top" wrapText="1"/>
    </xf>
    <xf numFmtId="49" fontId="9" fillId="2" borderId="3" xfId="0" quotePrefix="1" applyNumberFormat="1" applyFont="1" applyFill="1" applyBorder="1" applyAlignment="1">
      <alignment horizontal="center" vertical="top" wrapText="1"/>
    </xf>
    <xf numFmtId="0" fontId="9" fillId="2" borderId="3" xfId="0" quotePrefix="1" applyNumberFormat="1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3" fillId="0" borderId="0" xfId="1" applyFont="1"/>
    <xf numFmtId="0" fontId="10" fillId="0" borderId="0" xfId="0" applyFont="1" applyAlignment="1">
      <alignment vertical="center" wrapText="1"/>
    </xf>
    <xf numFmtId="164" fontId="9" fillId="2" borderId="0" xfId="0" applyNumberFormat="1" applyFont="1" applyFill="1" applyBorder="1" applyAlignment="1">
      <alignment horizontal="center" vertical="center"/>
    </xf>
    <xf numFmtId="49" fontId="9" fillId="2" borderId="0" xfId="0" quotePrefix="1" applyNumberFormat="1" applyFont="1" applyFill="1" applyBorder="1" applyAlignment="1">
      <alignment vertical="top" wrapText="1"/>
    </xf>
    <xf numFmtId="37" fontId="9" fillId="2" borderId="0" xfId="0" quotePrefix="1" applyNumberFormat="1" applyFont="1" applyFill="1" applyBorder="1" applyAlignment="1">
      <alignment vertical="top" wrapText="1"/>
    </xf>
    <xf numFmtId="49" fontId="9" fillId="2" borderId="0" xfId="0" quotePrefix="1" applyNumberFormat="1" applyFont="1" applyFill="1" applyBorder="1" applyAlignment="1">
      <alignment horizontal="center" vertical="top" wrapText="1"/>
    </xf>
    <xf numFmtId="165" fontId="25" fillId="3" borderId="3" xfId="3" applyNumberFormat="1" applyFont="1" applyFill="1" applyBorder="1" applyAlignment="1">
      <alignment horizontal="center" vertical="center"/>
    </xf>
    <xf numFmtId="4" fontId="25" fillId="3" borderId="3" xfId="3" applyNumberFormat="1" applyFont="1" applyFill="1" applyBorder="1" applyAlignment="1">
      <alignment horizontal="center" vertical="center"/>
    </xf>
    <xf numFmtId="165" fontId="23" fillId="4" borderId="3" xfId="3" applyNumberFormat="1" applyFont="1" applyFill="1" applyBorder="1"/>
    <xf numFmtId="4" fontId="23" fillId="4" borderId="3" xfId="3" applyNumberFormat="1" applyFont="1" applyFill="1" applyBorder="1"/>
    <xf numFmtId="165" fontId="28" fillId="0" borderId="3" xfId="3" applyNumberFormat="1" applyFont="1" applyBorder="1"/>
    <xf numFmtId="4" fontId="28" fillId="0" borderId="3" xfId="3" applyNumberFormat="1" applyFont="1" applyBorder="1"/>
    <xf numFmtId="0" fontId="13" fillId="0" borderId="3" xfId="6" applyFont="1" applyBorder="1" applyAlignment="1">
      <alignment horizontal="left" vertical="center" wrapText="1"/>
    </xf>
    <xf numFmtId="165" fontId="13" fillId="0" borderId="3" xfId="3" applyNumberFormat="1" applyFont="1" applyBorder="1"/>
    <xf numFmtId="165" fontId="31" fillId="0" borderId="3" xfId="3" applyNumberFormat="1" applyFont="1" applyBorder="1"/>
    <xf numFmtId="4" fontId="31" fillId="0" borderId="3" xfId="3" applyNumberFormat="1" applyFont="1" applyBorder="1"/>
    <xf numFmtId="3" fontId="13" fillId="0" borderId="3" xfId="6" applyNumberFormat="1" applyFont="1" applyFill="1" applyBorder="1" applyAlignment="1">
      <alignment horizontal="left"/>
    </xf>
    <xf numFmtId="0" fontId="13" fillId="0" borderId="3" xfId="6" applyFont="1" applyFill="1" applyBorder="1" applyAlignment="1">
      <alignment horizontal="left" vertical="center" wrapText="1"/>
    </xf>
    <xf numFmtId="0" fontId="13" fillId="0" borderId="3" xfId="6" applyFont="1" applyFill="1" applyBorder="1" applyAlignment="1">
      <alignment vertical="center" wrapText="1"/>
    </xf>
    <xf numFmtId="0" fontId="13" fillId="2" borderId="3" xfId="6" applyFont="1" applyFill="1" applyBorder="1" applyAlignment="1">
      <alignment horizontal="left" vertical="center" wrapText="1"/>
    </xf>
    <xf numFmtId="0" fontId="14" fillId="4" borderId="3" xfId="6" applyFont="1" applyFill="1" applyBorder="1" applyAlignment="1">
      <alignment horizontal="left" vertical="center" wrapText="1"/>
    </xf>
    <xf numFmtId="0" fontId="33" fillId="0" borderId="3" xfId="6" applyFont="1" applyFill="1" applyBorder="1" applyAlignment="1">
      <alignment horizontal="left" vertical="center" wrapText="1"/>
    </xf>
    <xf numFmtId="49" fontId="13" fillId="2" borderId="3" xfId="8" applyNumberFormat="1" applyFont="1" applyFill="1" applyBorder="1" applyAlignment="1">
      <alignment horizontal="left" vertical="top" wrapText="1"/>
    </xf>
    <xf numFmtId="49" fontId="13" fillId="2" borderId="3" xfId="0" quotePrefix="1" applyNumberFormat="1" applyFont="1" applyFill="1" applyBorder="1" applyAlignment="1">
      <alignment horizontal="left" vertical="top" wrapText="1"/>
    </xf>
    <xf numFmtId="164" fontId="13" fillId="2" borderId="3" xfId="0" quotePrefix="1" applyNumberFormat="1" applyFont="1" applyFill="1" applyBorder="1" applyAlignment="1">
      <alignment horizontal="left" vertical="top" wrapText="1"/>
    </xf>
    <xf numFmtId="165" fontId="25" fillId="3" borderId="3" xfId="3" applyNumberFormat="1" applyFont="1" applyFill="1" applyBorder="1"/>
    <xf numFmtId="0" fontId="13" fillId="0" borderId="3" xfId="9" applyFont="1" applyBorder="1" applyAlignment="1">
      <alignment vertical="top"/>
    </xf>
    <xf numFmtId="165" fontId="25" fillId="3" borderId="3" xfId="3" applyNumberFormat="1" applyFont="1" applyFill="1" applyBorder="1" applyAlignment="1">
      <alignment horizontal="center" vertical="center" wrapText="1"/>
    </xf>
    <xf numFmtId="49" fontId="33" fillId="2" borderId="3" xfId="0" quotePrefix="1" applyNumberFormat="1" applyFont="1" applyFill="1" applyBorder="1" applyAlignment="1">
      <alignment horizontal="left" vertical="top" wrapText="1"/>
    </xf>
    <xf numFmtId="164" fontId="33" fillId="2" borderId="3" xfId="0" quotePrefix="1" applyNumberFormat="1" applyFont="1" applyFill="1" applyBorder="1" applyAlignment="1">
      <alignment horizontal="left" vertical="top" wrapText="1"/>
    </xf>
    <xf numFmtId="165" fontId="33" fillId="0" borderId="3" xfId="3" applyNumberFormat="1" applyFont="1" applyBorder="1"/>
    <xf numFmtId="4" fontId="33" fillId="0" borderId="3" xfId="3" applyNumberFormat="1" applyFont="1" applyBorder="1"/>
    <xf numFmtId="0" fontId="33" fillId="0" borderId="3" xfId="6" applyFont="1" applyBorder="1" applyAlignment="1">
      <alignment horizontal="left" vertical="center" wrapText="1"/>
    </xf>
    <xf numFmtId="0" fontId="40" fillId="0" borderId="0" xfId="0" applyFont="1"/>
    <xf numFmtId="0" fontId="17" fillId="0" borderId="0" xfId="11" applyFont="1" applyAlignment="1">
      <alignment vertical="center" wrapText="1"/>
    </xf>
    <xf numFmtId="0" fontId="1" fillId="0" borderId="0" xfId="11"/>
    <xf numFmtId="4" fontId="1" fillId="0" borderId="0" xfId="11" applyNumberFormat="1"/>
    <xf numFmtId="0" fontId="19" fillId="0" borderId="0" xfId="11" applyFont="1" applyAlignment="1">
      <alignment vertical="center" wrapText="1"/>
    </xf>
    <xf numFmtId="0" fontId="19" fillId="0" borderId="0" xfId="11" applyFont="1" applyAlignment="1">
      <alignment horizontal="center" vertical="center" wrapText="1"/>
    </xf>
    <xf numFmtId="0" fontId="1" fillId="0" borderId="0" xfId="11" applyAlignment="1">
      <alignment horizontal="left"/>
    </xf>
    <xf numFmtId="0" fontId="21" fillId="0" borderId="0" xfId="11" applyFont="1" applyAlignment="1">
      <alignment horizontal="center" vertical="center"/>
    </xf>
    <xf numFmtId="0" fontId="22" fillId="0" borderId="1" xfId="11" applyFont="1" applyBorder="1" applyAlignment="1"/>
    <xf numFmtId="0" fontId="23" fillId="0" borderId="3" xfId="11" applyFont="1" applyBorder="1" applyAlignment="1">
      <alignment horizontal="center" vertical="center" wrapText="1"/>
    </xf>
    <xf numFmtId="0" fontId="23" fillId="0" borderId="3" xfId="11" applyFont="1" applyFill="1" applyBorder="1" applyAlignment="1">
      <alignment horizontal="center" vertical="center" wrapText="1"/>
    </xf>
    <xf numFmtId="4" fontId="23" fillId="0" borderId="3" xfId="11" applyNumberFormat="1" applyFont="1" applyFill="1" applyBorder="1" applyAlignment="1">
      <alignment horizontal="center" vertical="center" wrapText="1"/>
    </xf>
    <xf numFmtId="0" fontId="24" fillId="0" borderId="3" xfId="11" applyFont="1" applyBorder="1" applyAlignment="1">
      <alignment horizontal="center" vertical="center" wrapText="1"/>
    </xf>
    <xf numFmtId="0" fontId="24" fillId="0" borderId="3" xfId="11" applyFont="1" applyBorder="1" applyAlignment="1">
      <alignment horizontal="left" vertical="center" wrapText="1"/>
    </xf>
    <xf numFmtId="4" fontId="24" fillId="0" borderId="3" xfId="11" applyNumberFormat="1" applyFont="1" applyBorder="1" applyAlignment="1">
      <alignment horizontal="center" vertical="center" wrapText="1"/>
    </xf>
    <xf numFmtId="0" fontId="24" fillId="0" borderId="3" xfId="11" applyFont="1" applyBorder="1" applyAlignment="1">
      <alignment vertical="center"/>
    </xf>
    <xf numFmtId="0" fontId="24" fillId="0" borderId="0" xfId="11" applyFont="1" applyAlignment="1">
      <alignment vertical="center"/>
    </xf>
    <xf numFmtId="49" fontId="25" fillId="3" borderId="6" xfId="12" applyNumberFormat="1" applyFont="1" applyFill="1" applyBorder="1" applyAlignment="1">
      <alignment horizontal="center" vertical="center"/>
    </xf>
    <xf numFmtId="165" fontId="25" fillId="3" borderId="3" xfId="12" applyNumberFormat="1" applyFont="1" applyFill="1" applyBorder="1" applyAlignment="1">
      <alignment horizontal="center" vertical="center"/>
    </xf>
    <xf numFmtId="49" fontId="25" fillId="3" borderId="3" xfId="12" applyNumberFormat="1" applyFont="1" applyFill="1" applyBorder="1" applyAlignment="1">
      <alignment horizontal="left" vertical="center"/>
    </xf>
    <xf numFmtId="49" fontId="25" fillId="3" borderId="3" xfId="12" applyNumberFormat="1" applyFont="1" applyFill="1" applyBorder="1" applyAlignment="1">
      <alignment horizontal="center" vertical="center"/>
    </xf>
    <xf numFmtId="49" fontId="25" fillId="2" borderId="3" xfId="12" applyNumberFormat="1" applyFont="1" applyFill="1" applyBorder="1" applyAlignment="1">
      <alignment horizontal="center" vertical="center"/>
    </xf>
    <xf numFmtId="0" fontId="1" fillId="2" borderId="0" xfId="11" applyFill="1"/>
    <xf numFmtId="0" fontId="1" fillId="0" borderId="6" xfId="11" applyBorder="1"/>
    <xf numFmtId="0" fontId="25" fillId="3" borderId="3" xfId="12" applyNumberFormat="1" applyFont="1" applyFill="1" applyBorder="1" applyAlignment="1">
      <alignment horizontal="center" vertical="center"/>
    </xf>
    <xf numFmtId="0" fontId="26" fillId="3" borderId="3" xfId="11" applyFont="1" applyFill="1" applyBorder="1" applyAlignment="1">
      <alignment horizontal="left" vertical="center"/>
    </xf>
    <xf numFmtId="0" fontId="1" fillId="0" borderId="3" xfId="11" applyBorder="1"/>
    <xf numFmtId="0" fontId="27" fillId="4" borderId="6" xfId="11" applyFont="1" applyFill="1" applyBorder="1"/>
    <xf numFmtId="0" fontId="27" fillId="4" borderId="3" xfId="11" applyFont="1" applyFill="1" applyBorder="1" applyAlignment="1">
      <alignment horizontal="center" vertical="center"/>
    </xf>
    <xf numFmtId="49" fontId="14" fillId="4" borderId="3" xfId="12" applyNumberFormat="1" applyFont="1" applyFill="1" applyBorder="1" applyAlignment="1">
      <alignment horizontal="left" vertical="center"/>
    </xf>
    <xf numFmtId="0" fontId="14" fillId="4" borderId="3" xfId="11" applyFont="1" applyFill="1" applyBorder="1" applyAlignment="1">
      <alignment vertical="center"/>
    </xf>
    <xf numFmtId="0" fontId="23" fillId="4" borderId="3" xfId="11" applyFont="1" applyFill="1" applyBorder="1"/>
    <xf numFmtId="4" fontId="23" fillId="4" borderId="3" xfId="11" applyNumberFormat="1" applyFont="1" applyFill="1" applyBorder="1"/>
    <xf numFmtId="0" fontId="27" fillId="0" borderId="3" xfId="11" applyFont="1" applyBorder="1"/>
    <xf numFmtId="0" fontId="27" fillId="0" borderId="0" xfId="11" applyFont="1"/>
    <xf numFmtId="0" fontId="1" fillId="0" borderId="3" xfId="11" applyBorder="1" applyAlignment="1">
      <alignment horizontal="center" vertical="center"/>
    </xf>
    <xf numFmtId="49" fontId="13" fillId="0" borderId="3" xfId="12" applyNumberFormat="1" applyFont="1" applyFill="1" applyBorder="1" applyAlignment="1">
      <alignment horizontal="left" vertical="center"/>
    </xf>
    <xf numFmtId="0" fontId="13" fillId="0" borderId="3" xfId="11" applyFont="1" applyFill="1" applyBorder="1" applyAlignment="1">
      <alignment vertical="center"/>
    </xf>
    <xf numFmtId="0" fontId="28" fillId="0" borderId="3" xfId="11" applyFont="1" applyBorder="1"/>
    <xf numFmtId="4" fontId="28" fillId="0" borderId="3" xfId="11" applyNumberFormat="1" applyFont="1" applyBorder="1"/>
    <xf numFmtId="49" fontId="13" fillId="0" borderId="3" xfId="6" applyNumberFormat="1" applyFont="1" applyBorder="1" applyAlignment="1">
      <alignment horizontal="left" vertical="center" wrapText="1"/>
    </xf>
    <xf numFmtId="0" fontId="27" fillId="0" borderId="6" xfId="11" applyFont="1" applyBorder="1"/>
    <xf numFmtId="0" fontId="5" fillId="0" borderId="3" xfId="11" applyFont="1" applyBorder="1" applyAlignment="1">
      <alignment horizontal="center" vertical="center"/>
    </xf>
    <xf numFmtId="0" fontId="13" fillId="0" borderId="3" xfId="11" applyFont="1" applyBorder="1"/>
    <xf numFmtId="0" fontId="5" fillId="0" borderId="0" xfId="11" applyFont="1"/>
    <xf numFmtId="0" fontId="41" fillId="0" borderId="6" xfId="11" applyFont="1" applyBorder="1"/>
    <xf numFmtId="0" fontId="41" fillId="0" borderId="3" xfId="11" applyFont="1" applyBorder="1" applyAlignment="1">
      <alignment horizontal="center" vertical="center"/>
    </xf>
    <xf numFmtId="0" fontId="42" fillId="0" borderId="3" xfId="0" applyNumberFormat="1" applyFont="1" applyBorder="1" applyAlignment="1">
      <alignment horizontal="left"/>
    </xf>
    <xf numFmtId="0" fontId="42" fillId="0" borderId="3" xfId="0" applyFont="1" applyBorder="1" applyAlignment="1"/>
    <xf numFmtId="0" fontId="42" fillId="0" borderId="3" xfId="0" applyFont="1" applyBorder="1" applyAlignment="1">
      <alignment vertical="center" wrapText="1" shrinkToFit="1"/>
    </xf>
    <xf numFmtId="165" fontId="43" fillId="0" borderId="3" xfId="3" applyNumberFormat="1" applyFont="1" applyBorder="1"/>
    <xf numFmtId="4" fontId="43" fillId="0" borderId="3" xfId="3" applyNumberFormat="1" applyFont="1" applyBorder="1"/>
    <xf numFmtId="4" fontId="43" fillId="0" borderId="3" xfId="11" applyNumberFormat="1" applyFont="1" applyBorder="1"/>
    <xf numFmtId="0" fontId="41" fillId="0" borderId="3" xfId="11" applyFont="1" applyBorder="1"/>
    <xf numFmtId="0" fontId="41" fillId="0" borderId="0" xfId="11" applyFont="1"/>
    <xf numFmtId="0" fontId="30" fillId="2" borderId="3" xfId="11" applyFont="1" applyFill="1" applyBorder="1" applyAlignment="1">
      <alignment horizontal="left"/>
    </xf>
    <xf numFmtId="0" fontId="30" fillId="0" borderId="3" xfId="11" applyFont="1" applyBorder="1"/>
    <xf numFmtId="49" fontId="25" fillId="3" borderId="3" xfId="11" applyNumberFormat="1" applyFont="1" applyFill="1" applyBorder="1" applyAlignment="1" applyProtection="1">
      <alignment horizontal="left" vertical="center" wrapText="1"/>
    </xf>
    <xf numFmtId="0" fontId="23" fillId="3" borderId="3" xfId="11" applyFont="1" applyFill="1" applyBorder="1"/>
    <xf numFmtId="49" fontId="14" fillId="4" borderId="3" xfId="11" applyNumberFormat="1" applyFont="1" applyFill="1" applyBorder="1" applyAlignment="1" applyProtection="1">
      <alignment horizontal="left" vertical="center" wrapText="1"/>
    </xf>
    <xf numFmtId="49" fontId="13" fillId="0" borderId="3" xfId="11" applyNumberFormat="1" applyFont="1" applyFill="1" applyBorder="1" applyAlignment="1">
      <alignment horizontal="left" vertical="center"/>
    </xf>
    <xf numFmtId="0" fontId="1" fillId="0" borderId="3" xfId="11" applyFont="1" applyBorder="1"/>
    <xf numFmtId="0" fontId="15" fillId="0" borderId="6" xfId="11" applyFont="1" applyBorder="1"/>
    <xf numFmtId="49" fontId="31" fillId="0" borderId="3" xfId="11" applyNumberFormat="1" applyFont="1" applyFill="1" applyBorder="1" applyAlignment="1">
      <alignment horizontal="left" vertical="center"/>
    </xf>
    <xf numFmtId="0" fontId="31" fillId="0" borderId="3" xfId="11" applyFont="1" applyFill="1" applyBorder="1" applyAlignment="1">
      <alignment vertical="center"/>
    </xf>
    <xf numFmtId="0" fontId="31" fillId="0" borderId="3" xfId="11" applyFont="1" applyBorder="1"/>
    <xf numFmtId="4" fontId="31" fillId="0" borderId="3" xfId="11" applyNumberFormat="1" applyFont="1" applyBorder="1"/>
    <xf numFmtId="0" fontId="15" fillId="0" borderId="3" xfId="11" applyFont="1" applyBorder="1"/>
    <xf numFmtId="0" fontId="15" fillId="0" borderId="0" xfId="11" applyFont="1"/>
    <xf numFmtId="0" fontId="13" fillId="0" borderId="3" xfId="11" applyFont="1" applyFill="1" applyBorder="1" applyAlignment="1">
      <alignment horizontal="left" vertical="center" wrapText="1"/>
    </xf>
    <xf numFmtId="49" fontId="13" fillId="0" borderId="3" xfId="6" applyNumberFormat="1" applyFont="1" applyFill="1" applyBorder="1" applyAlignment="1">
      <alignment horizontal="left"/>
    </xf>
    <xf numFmtId="0" fontId="44" fillId="0" borderId="6" xfId="11" applyFont="1" applyBorder="1"/>
    <xf numFmtId="0" fontId="46" fillId="0" borderId="3" xfId="13" applyNumberFormat="1" applyFont="1" applyBorder="1" applyAlignment="1">
      <alignment horizontal="left" wrapText="1"/>
    </xf>
    <xf numFmtId="0" fontId="46" fillId="0" borderId="3" xfId="0" applyFont="1" applyBorder="1" applyAlignment="1">
      <alignment horizontal="left" wrapText="1"/>
    </xf>
    <xf numFmtId="165" fontId="46" fillId="0" borderId="3" xfId="3" applyNumberFormat="1" applyFont="1" applyBorder="1" applyAlignment="1">
      <alignment horizontal="center" vertical="center" wrapText="1"/>
    </xf>
    <xf numFmtId="165" fontId="46" fillId="0" borderId="3" xfId="3" applyNumberFormat="1" applyFont="1" applyBorder="1"/>
    <xf numFmtId="4" fontId="46" fillId="0" borderId="3" xfId="3" applyNumberFormat="1" applyFont="1" applyBorder="1"/>
    <xf numFmtId="4" fontId="46" fillId="0" borderId="3" xfId="11" applyNumberFormat="1" applyFont="1" applyBorder="1"/>
    <xf numFmtId="0" fontId="44" fillId="0" borderId="3" xfId="11" applyFont="1" applyBorder="1"/>
    <xf numFmtId="0" fontId="44" fillId="0" borderId="0" xfId="11" applyFont="1"/>
    <xf numFmtId="49" fontId="14" fillId="4" borderId="3" xfId="11" applyNumberFormat="1" applyFont="1" applyFill="1" applyBorder="1" applyAlignment="1">
      <alignment horizontal="left" vertical="center" wrapText="1"/>
    </xf>
    <xf numFmtId="0" fontId="47" fillId="0" borderId="6" xfId="11" applyFont="1" applyBorder="1"/>
    <xf numFmtId="0" fontId="48" fillId="0" borderId="3" xfId="0" applyNumberFormat="1" applyFont="1" applyBorder="1" applyAlignment="1">
      <alignment horizontal="left" vertical="center" wrapText="1"/>
    </xf>
    <xf numFmtId="49" fontId="48" fillId="0" borderId="3" xfId="6" applyNumberFormat="1" applyFont="1" applyBorder="1" applyAlignment="1">
      <alignment vertical="center" wrapText="1"/>
    </xf>
    <xf numFmtId="0" fontId="48" fillId="0" borderId="3" xfId="0" applyFont="1" applyBorder="1" applyAlignment="1">
      <alignment vertical="center" wrapText="1"/>
    </xf>
    <xf numFmtId="165" fontId="49" fillId="0" borderId="3" xfId="3" applyNumberFormat="1" applyFont="1" applyBorder="1"/>
    <xf numFmtId="4" fontId="49" fillId="0" borderId="3" xfId="3" applyNumberFormat="1" applyFont="1" applyBorder="1"/>
    <xf numFmtId="4" fontId="49" fillId="0" borderId="3" xfId="11" applyNumberFormat="1" applyFont="1" applyBorder="1"/>
    <xf numFmtId="0" fontId="47" fillId="0" borderId="0" xfId="11" applyFont="1"/>
    <xf numFmtId="49" fontId="14" fillId="4" borderId="3" xfId="11" applyNumberFormat="1" applyFont="1" applyFill="1" applyBorder="1" applyAlignment="1">
      <alignment horizontal="left" vertical="center"/>
    </xf>
    <xf numFmtId="0" fontId="47" fillId="0" borderId="3" xfId="11" applyFont="1" applyBorder="1" applyAlignment="1">
      <alignment horizontal="center" vertical="center"/>
    </xf>
    <xf numFmtId="49" fontId="32" fillId="4" borderId="3" xfId="11" applyNumberFormat="1" applyFont="1" applyFill="1" applyBorder="1" applyAlignment="1">
      <alignment horizontal="left" vertical="center"/>
    </xf>
    <xf numFmtId="0" fontId="13" fillId="0" borderId="3" xfId="11" applyFont="1" applyFill="1" applyBorder="1" applyAlignment="1">
      <alignment horizontal="left" vertical="center"/>
    </xf>
    <xf numFmtId="49" fontId="13" fillId="0" borderId="3" xfId="6" quotePrefix="1" applyNumberFormat="1" applyFont="1" applyFill="1" applyBorder="1" applyAlignment="1">
      <alignment horizontal="left" vertical="center" wrapText="1"/>
    </xf>
    <xf numFmtId="0" fontId="46" fillId="0" borderId="3" xfId="0" applyNumberFormat="1" applyFont="1" applyFill="1" applyBorder="1" applyAlignment="1">
      <alignment horizontal="left" vertical="center"/>
    </xf>
    <xf numFmtId="0" fontId="46" fillId="0" borderId="3" xfId="0" applyFont="1" applyFill="1" applyBorder="1" applyAlignment="1">
      <alignment horizontal="left" vertical="center" wrapText="1"/>
    </xf>
    <xf numFmtId="3" fontId="46" fillId="0" borderId="3" xfId="0" applyNumberFormat="1" applyFont="1" applyFill="1" applyBorder="1"/>
    <xf numFmtId="0" fontId="46" fillId="0" borderId="3" xfId="6" applyNumberFormat="1" applyFont="1" applyFill="1" applyBorder="1" applyAlignment="1">
      <alignment horizontal="left"/>
    </xf>
    <xf numFmtId="3" fontId="46" fillId="0" borderId="3" xfId="6" applyNumberFormat="1" applyFont="1" applyFill="1" applyBorder="1" applyAlignment="1">
      <alignment horizontal="left"/>
    </xf>
    <xf numFmtId="165" fontId="46" fillId="0" borderId="3" xfId="3" applyNumberFormat="1" applyFont="1" applyFill="1" applyBorder="1" applyAlignment="1">
      <alignment horizontal="center" vertical="center" wrapText="1"/>
    </xf>
    <xf numFmtId="0" fontId="46" fillId="5" borderId="3" xfId="6" applyNumberFormat="1" applyFont="1" applyFill="1" applyBorder="1" applyAlignment="1">
      <alignment horizontal="left" vertical="center" wrapText="1"/>
    </xf>
    <xf numFmtId="0" fontId="46" fillId="0" borderId="3" xfId="6" applyFont="1" applyFill="1" applyBorder="1" applyAlignment="1">
      <alignment horizontal="left" vertical="center" wrapText="1"/>
    </xf>
    <xf numFmtId="0" fontId="46" fillId="0" borderId="3" xfId="6" applyFont="1" applyBorder="1" applyAlignment="1">
      <alignment horizontal="left" vertical="center" wrapText="1"/>
    </xf>
    <xf numFmtId="0" fontId="46" fillId="0" borderId="3" xfId="13" quotePrefix="1" applyNumberFormat="1" applyFont="1" applyBorder="1" applyAlignment="1">
      <alignment horizontal="left" wrapText="1"/>
    </xf>
    <xf numFmtId="0" fontId="48" fillId="0" borderId="3" xfId="0" applyFont="1" applyBorder="1"/>
    <xf numFmtId="0" fontId="44" fillId="0" borderId="3" xfId="11" applyFont="1" applyBorder="1" applyAlignment="1">
      <alignment horizontal="center" vertical="center"/>
    </xf>
    <xf numFmtId="49" fontId="14" fillId="4" borderId="3" xfId="6" applyNumberFormat="1" applyFont="1" applyFill="1" applyBorder="1" applyAlignment="1">
      <alignment horizontal="left" vertical="center"/>
    </xf>
    <xf numFmtId="49" fontId="13" fillId="0" borderId="3" xfId="11" applyNumberFormat="1" applyFont="1" applyFill="1" applyBorder="1" applyAlignment="1">
      <alignment horizontal="left" vertical="center" wrapText="1"/>
    </xf>
    <xf numFmtId="0" fontId="48" fillId="0" borderId="3" xfId="0" applyNumberFormat="1" applyFont="1" applyBorder="1" applyAlignment="1">
      <alignment horizontal="left"/>
    </xf>
    <xf numFmtId="0" fontId="48" fillId="0" borderId="3" xfId="0" applyFont="1" applyBorder="1" applyAlignment="1"/>
    <xf numFmtId="49" fontId="13" fillId="2" borderId="3" xfId="6" applyNumberFormat="1" applyFont="1" applyFill="1" applyBorder="1" applyAlignment="1">
      <alignment horizontal="left" vertical="center" wrapText="1"/>
    </xf>
    <xf numFmtId="0" fontId="48" fillId="0" borderId="3" xfId="6" applyFont="1" applyBorder="1" applyAlignment="1">
      <alignment horizontal="left" vertical="center" wrapText="1"/>
    </xf>
    <xf numFmtId="0" fontId="50" fillId="0" borderId="3" xfId="0" applyNumberFormat="1" applyFont="1" applyBorder="1" applyAlignment="1">
      <alignment horizontal="left"/>
    </xf>
    <xf numFmtId="0" fontId="50" fillId="0" borderId="3" xfId="0" applyFont="1" applyBorder="1" applyAlignment="1"/>
    <xf numFmtId="0" fontId="50" fillId="0" borderId="3" xfId="0" applyFont="1" applyBorder="1"/>
    <xf numFmtId="49" fontId="13" fillId="0" borderId="3" xfId="6" applyNumberFormat="1" applyFont="1" applyFill="1" applyBorder="1" applyAlignment="1">
      <alignment horizontal="left" vertical="center" wrapText="1"/>
    </xf>
    <xf numFmtId="49" fontId="13" fillId="0" borderId="3" xfId="12" applyNumberFormat="1" applyFont="1" applyFill="1" applyBorder="1" applyAlignment="1">
      <alignment horizontal="left" vertical="center" shrinkToFit="1"/>
    </xf>
    <xf numFmtId="49" fontId="14" fillId="4" borderId="3" xfId="6" applyNumberFormat="1" applyFont="1" applyFill="1" applyBorder="1" applyAlignment="1">
      <alignment horizontal="left" vertical="center" wrapText="1"/>
    </xf>
    <xf numFmtId="0" fontId="47" fillId="0" borderId="3" xfId="11" applyFont="1" applyBorder="1"/>
    <xf numFmtId="49" fontId="33" fillId="0" borderId="3" xfId="6" applyNumberFormat="1" applyFont="1" applyFill="1" applyBorder="1" applyAlignment="1">
      <alignment horizontal="left" vertical="center" wrapText="1"/>
    </xf>
    <xf numFmtId="3" fontId="13" fillId="0" borderId="3" xfId="0" applyNumberFormat="1" applyFont="1" applyFill="1" applyBorder="1" applyAlignment="1">
      <alignment vertical="center"/>
    </xf>
    <xf numFmtId="0" fontId="48" fillId="0" borderId="3" xfId="0" applyFont="1" applyBorder="1" applyAlignment="1">
      <alignment vertical="center" wrapText="1" shrinkToFit="1"/>
    </xf>
    <xf numFmtId="49" fontId="13" fillId="0" borderId="3" xfId="11" quotePrefix="1" applyNumberFormat="1" applyFont="1" applyFill="1" applyBorder="1" applyAlignment="1">
      <alignment horizontal="left" vertical="center"/>
    </xf>
    <xf numFmtId="49" fontId="14" fillId="4" borderId="3" xfId="11" applyNumberFormat="1" applyFont="1" applyFill="1" applyBorder="1" applyAlignment="1">
      <alignment horizontal="left" vertical="center" shrinkToFit="1"/>
    </xf>
    <xf numFmtId="0" fontId="47" fillId="0" borderId="6" xfId="11" applyFont="1" applyFill="1" applyBorder="1"/>
    <xf numFmtId="0" fontId="47" fillId="0" borderId="3" xfId="11" applyFont="1" applyFill="1" applyBorder="1" applyAlignment="1">
      <alignment horizontal="center" vertical="center"/>
    </xf>
    <xf numFmtId="49" fontId="51" fillId="0" borderId="3" xfId="3" applyNumberFormat="1" applyFont="1" applyFill="1" applyBorder="1" applyAlignment="1">
      <alignment horizontal="left"/>
    </xf>
    <xf numFmtId="165" fontId="52" fillId="0" borderId="3" xfId="3" applyNumberFormat="1" applyFont="1" applyFill="1" applyBorder="1"/>
    <xf numFmtId="165" fontId="49" fillId="0" borderId="3" xfId="3" applyNumberFormat="1" applyFont="1" applyFill="1" applyBorder="1"/>
    <xf numFmtId="0" fontId="53" fillId="0" borderId="0" xfId="11" applyFont="1" applyFill="1"/>
    <xf numFmtId="49" fontId="34" fillId="0" borderId="3" xfId="11" applyNumberFormat="1" applyFont="1" applyBorder="1" applyAlignment="1">
      <alignment horizontal="left"/>
    </xf>
    <xf numFmtId="0" fontId="17" fillId="0" borderId="3" xfId="11" applyFont="1" applyBorder="1"/>
    <xf numFmtId="49" fontId="13" fillId="0" borderId="3" xfId="7" applyNumberFormat="1" applyFont="1" applyBorder="1" applyAlignment="1">
      <alignment horizontal="left"/>
    </xf>
    <xf numFmtId="49" fontId="46" fillId="2" borderId="3" xfId="0" quotePrefix="1" applyNumberFormat="1" applyFont="1" applyFill="1" applyBorder="1" applyAlignment="1">
      <alignment horizontal="left" vertical="top" wrapText="1"/>
    </xf>
    <xf numFmtId="164" fontId="46" fillId="2" borderId="3" xfId="0" quotePrefix="1" applyNumberFormat="1" applyFont="1" applyFill="1" applyBorder="1" applyAlignment="1">
      <alignment horizontal="left" vertical="top" wrapText="1"/>
    </xf>
    <xf numFmtId="0" fontId="46" fillId="0" borderId="3" xfId="11" applyFont="1" applyBorder="1"/>
    <xf numFmtId="49" fontId="14" fillId="4" borderId="3" xfId="6" applyNumberFormat="1" applyFont="1" applyFill="1" applyBorder="1" applyAlignment="1">
      <alignment horizontal="left"/>
    </xf>
    <xf numFmtId="0" fontId="1" fillId="0" borderId="6" xfId="11" applyFont="1" applyBorder="1"/>
    <xf numFmtId="49" fontId="28" fillId="2" borderId="3" xfId="0" quotePrefix="1" applyNumberFormat="1" applyFont="1" applyFill="1" applyBorder="1" applyAlignment="1">
      <alignment horizontal="left" vertical="top" wrapText="1"/>
    </xf>
    <xf numFmtId="164" fontId="28" fillId="2" borderId="3" xfId="0" quotePrefix="1" applyNumberFormat="1" applyFont="1" applyFill="1" applyBorder="1" applyAlignment="1">
      <alignment horizontal="left" vertical="top" wrapText="1"/>
    </xf>
    <xf numFmtId="0" fontId="1" fillId="0" borderId="0" xfId="11" applyFont="1"/>
    <xf numFmtId="49" fontId="13" fillId="6" borderId="3" xfId="0" quotePrefix="1" applyNumberFormat="1" applyFont="1" applyFill="1" applyBorder="1" applyAlignment="1">
      <alignment horizontal="left" vertical="top" wrapText="1"/>
    </xf>
    <xf numFmtId="0" fontId="4" fillId="4" borderId="3" xfId="6" applyFont="1" applyFill="1" applyBorder="1" applyAlignment="1">
      <alignment horizontal="left" vertical="center" wrapText="1"/>
    </xf>
    <xf numFmtId="0" fontId="27" fillId="4" borderId="3" xfId="11" applyFont="1" applyFill="1" applyBorder="1"/>
    <xf numFmtId="49" fontId="25" fillId="3" borderId="3" xfId="11" applyNumberFormat="1" applyFont="1" applyFill="1" applyBorder="1" applyAlignment="1">
      <alignment horizontal="left" vertical="center" wrapText="1"/>
    </xf>
    <xf numFmtId="0" fontId="25" fillId="3" borderId="3" xfId="11" applyFont="1" applyFill="1" applyBorder="1"/>
    <xf numFmtId="4" fontId="23" fillId="3" borderId="3" xfId="3" applyNumberFormat="1" applyFont="1" applyFill="1" applyBorder="1"/>
    <xf numFmtId="4" fontId="23" fillId="3" borderId="3" xfId="11" applyNumberFormat="1" applyFont="1" applyFill="1" applyBorder="1"/>
    <xf numFmtId="0" fontId="37" fillId="0" borderId="0" xfId="11" applyFont="1"/>
    <xf numFmtId="49" fontId="13" fillId="0" borderId="3" xfId="11" applyNumberFormat="1" applyFont="1" applyFill="1" applyBorder="1" applyAlignment="1">
      <alignment horizontal="left" vertical="center" shrinkToFit="1"/>
    </xf>
    <xf numFmtId="0" fontId="15" fillId="0" borderId="3" xfId="11" applyFont="1" applyBorder="1" applyAlignment="1">
      <alignment horizontal="center" vertical="center"/>
    </xf>
    <xf numFmtId="49" fontId="31" fillId="0" borderId="3" xfId="6" applyNumberFormat="1" applyFont="1" applyFill="1" applyBorder="1" applyAlignment="1">
      <alignment horizontal="left"/>
    </xf>
    <xf numFmtId="3" fontId="31" fillId="0" borderId="3" xfId="6" applyNumberFormat="1" applyFont="1" applyFill="1" applyBorder="1" applyAlignment="1">
      <alignment horizontal="left"/>
    </xf>
    <xf numFmtId="49" fontId="31" fillId="0" borderId="3" xfId="6" quotePrefix="1" applyNumberFormat="1" applyFont="1" applyFill="1" applyBorder="1" applyAlignment="1">
      <alignment horizontal="left" vertical="center" wrapText="1"/>
    </xf>
    <xf numFmtId="0" fontId="31" fillId="0" borderId="3" xfId="6" applyFont="1" applyFill="1" applyBorder="1" applyAlignment="1">
      <alignment horizontal="left" vertical="center" wrapText="1"/>
    </xf>
    <xf numFmtId="49" fontId="17" fillId="0" borderId="3" xfId="11" applyNumberFormat="1" applyFont="1" applyFill="1" applyBorder="1" applyAlignment="1">
      <alignment horizontal="left"/>
    </xf>
    <xf numFmtId="0" fontId="17" fillId="0" borderId="3" xfId="11" applyFont="1" applyFill="1" applyBorder="1"/>
    <xf numFmtId="0" fontId="1" fillId="0" borderId="3" xfId="11" applyFont="1" applyBorder="1" applyAlignment="1">
      <alignment horizontal="center" vertical="center"/>
    </xf>
    <xf numFmtId="0" fontId="42" fillId="0" borderId="3" xfId="0" applyFont="1" applyBorder="1" applyAlignment="1">
      <alignment horizontal="left" vertical="center" wrapText="1"/>
    </xf>
    <xf numFmtId="49" fontId="42" fillId="0" borderId="3" xfId="6" applyNumberFormat="1" applyFont="1" applyBorder="1" applyAlignment="1">
      <alignment vertical="center" wrapText="1"/>
    </xf>
    <xf numFmtId="0" fontId="42" fillId="0" borderId="3" xfId="0" applyFont="1" applyBorder="1" applyAlignment="1">
      <alignment vertical="center" wrapText="1"/>
    </xf>
    <xf numFmtId="0" fontId="15" fillId="0" borderId="6" xfId="11" applyFont="1" applyFill="1" applyBorder="1"/>
    <xf numFmtId="0" fontId="15" fillId="0" borderId="3" xfId="11" applyFont="1" applyFill="1" applyBorder="1" applyAlignment="1">
      <alignment horizontal="center" vertical="center"/>
    </xf>
    <xf numFmtId="0" fontId="31" fillId="0" borderId="3" xfId="11" applyFont="1" applyFill="1" applyBorder="1"/>
    <xf numFmtId="165" fontId="31" fillId="0" borderId="3" xfId="3" applyNumberFormat="1" applyFont="1" applyFill="1" applyBorder="1"/>
    <xf numFmtId="4" fontId="31" fillId="0" borderId="3" xfId="3" applyNumberFormat="1" applyFont="1" applyFill="1" applyBorder="1"/>
    <xf numFmtId="4" fontId="31" fillId="0" borderId="3" xfId="11" applyNumberFormat="1" applyFont="1" applyFill="1" applyBorder="1"/>
    <xf numFmtId="0" fontId="15" fillId="0" borderId="3" xfId="11" applyFont="1" applyFill="1" applyBorder="1"/>
    <xf numFmtId="0" fontId="15" fillId="0" borderId="0" xfId="11" applyFont="1" applyFill="1"/>
    <xf numFmtId="49" fontId="13" fillId="0" borderId="3" xfId="6" applyNumberFormat="1" applyFont="1" applyFill="1" applyBorder="1" applyAlignment="1">
      <alignment horizontal="left" vertical="center" shrinkToFit="1"/>
    </xf>
    <xf numFmtId="49" fontId="13" fillId="2" borderId="3" xfId="11" applyNumberFormat="1" applyFont="1" applyFill="1" applyBorder="1" applyAlignment="1">
      <alignment horizontal="left" vertical="center"/>
    </xf>
    <xf numFmtId="0" fontId="13" fillId="2" borderId="3" xfId="11" applyFont="1" applyFill="1" applyBorder="1" applyAlignment="1">
      <alignment vertical="center"/>
    </xf>
    <xf numFmtId="4" fontId="13" fillId="0" borderId="3" xfId="11" applyNumberFormat="1" applyFont="1" applyFill="1" applyBorder="1" applyAlignment="1">
      <alignment vertical="center"/>
    </xf>
    <xf numFmtId="49" fontId="13" fillId="0" borderId="3" xfId="6" quotePrefix="1" applyNumberFormat="1" applyFont="1" applyFill="1" applyBorder="1" applyAlignment="1">
      <alignment horizontal="left"/>
    </xf>
    <xf numFmtId="49" fontId="13" fillId="2" borderId="3" xfId="9" applyNumberFormat="1" applyFont="1" applyFill="1" applyBorder="1" applyAlignment="1">
      <alignment horizontal="left" vertical="top"/>
    </xf>
    <xf numFmtId="49" fontId="46" fillId="2" borderId="3" xfId="9" applyNumberFormat="1" applyFont="1" applyFill="1" applyBorder="1" applyAlignment="1">
      <alignment horizontal="left" vertical="top"/>
    </xf>
    <xf numFmtId="0" fontId="13" fillId="0" borderId="3" xfId="11" applyFont="1" applyFill="1" applyBorder="1" applyAlignment="1">
      <alignment vertical="center" wrapText="1"/>
    </xf>
    <xf numFmtId="0" fontId="21" fillId="0" borderId="6" xfId="11" applyFont="1" applyBorder="1"/>
    <xf numFmtId="49" fontId="34" fillId="0" borderId="3" xfId="11" applyNumberFormat="1" applyFont="1" applyFill="1" applyBorder="1" applyAlignment="1">
      <alignment horizontal="left" vertical="center"/>
    </xf>
    <xf numFmtId="0" fontId="34" fillId="0" borderId="3" xfId="11" applyFont="1" applyFill="1" applyBorder="1" applyAlignment="1">
      <alignment horizontal="left" vertical="center"/>
    </xf>
    <xf numFmtId="0" fontId="34" fillId="0" borderId="3" xfId="11" applyFont="1" applyBorder="1"/>
    <xf numFmtId="165" fontId="34" fillId="0" borderId="3" xfId="3" applyNumberFormat="1" applyFont="1" applyBorder="1"/>
    <xf numFmtId="4" fontId="34" fillId="0" borderId="3" xfId="3" applyNumberFormat="1" applyFont="1" applyBorder="1"/>
    <xf numFmtId="4" fontId="34" fillId="0" borderId="3" xfId="11" applyNumberFormat="1" applyFont="1" applyBorder="1"/>
    <xf numFmtId="0" fontId="21" fillId="0" borderId="3" xfId="11" applyFont="1" applyBorder="1"/>
    <xf numFmtId="0" fontId="21" fillId="0" borderId="0" xfId="11" applyFont="1"/>
    <xf numFmtId="49" fontId="28" fillId="0" borderId="3" xfId="6" applyNumberFormat="1" applyFont="1" applyBorder="1" applyAlignment="1">
      <alignment horizontal="left" vertical="center" wrapText="1"/>
    </xf>
    <xf numFmtId="0" fontId="28" fillId="0" borderId="3" xfId="6" applyFont="1" applyBorder="1" applyAlignment="1">
      <alignment horizontal="left" vertical="center" wrapText="1"/>
    </xf>
    <xf numFmtId="0" fontId="39" fillId="0" borderId="6" xfId="11" applyFont="1" applyBorder="1"/>
    <xf numFmtId="49" fontId="33" fillId="2" borderId="3" xfId="6" applyNumberFormat="1" applyFont="1" applyFill="1" applyBorder="1" applyAlignment="1">
      <alignment horizontal="left" vertical="center" wrapText="1"/>
    </xf>
    <xf numFmtId="0" fontId="33" fillId="0" borderId="3" xfId="11" applyFont="1" applyBorder="1"/>
    <xf numFmtId="4" fontId="33" fillId="0" borderId="3" xfId="11" applyNumberFormat="1" applyFont="1" applyBorder="1"/>
    <xf numFmtId="0" fontId="39" fillId="0" borderId="3" xfId="11" applyFont="1" applyBorder="1"/>
    <xf numFmtId="0" fontId="39" fillId="0" borderId="0" xfId="11" applyFont="1"/>
    <xf numFmtId="49" fontId="31" fillId="0" borderId="3" xfId="6" applyNumberFormat="1" applyFont="1" applyBorder="1" applyAlignment="1">
      <alignment horizontal="left" vertical="center" wrapText="1"/>
    </xf>
    <xf numFmtId="0" fontId="31" fillId="0" borderId="3" xfId="6" applyFont="1" applyBorder="1" applyAlignment="1">
      <alignment horizontal="left" vertical="center" wrapText="1"/>
    </xf>
    <xf numFmtId="0" fontId="5" fillId="0" borderId="6" xfId="11" applyFont="1" applyBorder="1"/>
    <xf numFmtId="4" fontId="13" fillId="0" borderId="3" xfId="3" applyNumberFormat="1" applyFont="1" applyBorder="1"/>
    <xf numFmtId="4" fontId="13" fillId="0" borderId="3" xfId="11" applyNumberFormat="1" applyFont="1" applyBorder="1"/>
    <xf numFmtId="0" fontId="5" fillId="0" borderId="3" xfId="11" applyFont="1" applyBorder="1"/>
    <xf numFmtId="165" fontId="33" fillId="0" borderId="3" xfId="3" applyNumberFormat="1" applyFont="1" applyBorder="1" applyAlignment="1">
      <alignment horizontal="left"/>
    </xf>
    <xf numFmtId="49" fontId="46" fillId="0" borderId="3" xfId="11" applyNumberFormat="1" applyFont="1" applyFill="1" applyBorder="1" applyAlignment="1">
      <alignment horizontal="left" vertical="center"/>
    </xf>
    <xf numFmtId="0" fontId="46" fillId="0" borderId="3" xfId="11" applyFont="1" applyFill="1" applyBorder="1" applyAlignment="1">
      <alignment vertical="center"/>
    </xf>
    <xf numFmtId="49" fontId="46" fillId="0" borderId="3" xfId="6" applyNumberFormat="1" applyFont="1" applyFill="1" applyBorder="1" applyAlignment="1">
      <alignment horizontal="left" vertical="center" wrapText="1"/>
    </xf>
    <xf numFmtId="3" fontId="46" fillId="0" borderId="3" xfId="0" applyNumberFormat="1" applyFont="1" applyBorder="1" applyAlignment="1">
      <alignment horizontal="right" wrapText="1"/>
    </xf>
    <xf numFmtId="165" fontId="48" fillId="0" borderId="3" xfId="3" applyNumberFormat="1" applyFont="1" applyBorder="1" applyAlignment="1">
      <alignment horizontal="center" vertical="center" wrapText="1"/>
    </xf>
    <xf numFmtId="165" fontId="50" fillId="0" borderId="3" xfId="3" applyNumberFormat="1" applyFont="1" applyBorder="1" applyAlignment="1">
      <alignment horizontal="center" vertical="center" wrapText="1"/>
    </xf>
    <xf numFmtId="165" fontId="24" fillId="0" borderId="3" xfId="3" applyNumberFormat="1" applyFont="1" applyBorder="1" applyAlignment="1">
      <alignment horizontal="center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3" xfId="0" applyFont="1" applyBorder="1" applyAlignment="1">
      <alignment vertical="center" wrapText="1"/>
    </xf>
    <xf numFmtId="165" fontId="54" fillId="0" borderId="3" xfId="3" applyNumberFormat="1" applyFont="1" applyBorder="1" applyAlignment="1">
      <alignment horizontal="center" vertical="center" wrapText="1"/>
    </xf>
    <xf numFmtId="165" fontId="55" fillId="0" borderId="3" xfId="3" applyNumberFormat="1" applyFont="1" applyBorder="1" applyAlignment="1">
      <alignment horizontal="center" vertical="center" wrapText="1"/>
    </xf>
    <xf numFmtId="49" fontId="28" fillId="0" borderId="3" xfId="11" applyNumberFormat="1" applyFont="1" applyFill="1" applyBorder="1" applyAlignment="1">
      <alignment horizontal="left" vertical="center"/>
    </xf>
    <xf numFmtId="0" fontId="28" fillId="0" borderId="3" xfId="11" applyFont="1" applyFill="1" applyBorder="1" applyAlignment="1">
      <alignment vertical="center"/>
    </xf>
    <xf numFmtId="166" fontId="28" fillId="0" borderId="3" xfId="3" applyNumberFormat="1" applyFont="1" applyBorder="1"/>
    <xf numFmtId="0" fontId="48" fillId="0" borderId="3" xfId="0" applyNumberFormat="1" applyFont="1" applyFill="1" applyBorder="1" applyAlignment="1">
      <alignment horizontal="left" vertical="center" wrapText="1"/>
    </xf>
    <xf numFmtId="49" fontId="48" fillId="0" borderId="3" xfId="6" applyNumberFormat="1" applyFont="1" applyFill="1" applyBorder="1" applyAlignment="1">
      <alignment vertical="center" wrapText="1"/>
    </xf>
    <xf numFmtId="0" fontId="48" fillId="0" borderId="3" xfId="6" applyFont="1" applyFill="1" applyBorder="1" applyAlignment="1">
      <alignment horizontal="left" vertical="center" wrapText="1"/>
    </xf>
    <xf numFmtId="49" fontId="13" fillId="0" borderId="10" xfId="12" applyNumberFormat="1" applyFont="1" applyFill="1" applyBorder="1" applyAlignment="1">
      <alignment horizontal="left" vertical="center" shrinkToFit="1"/>
    </xf>
    <xf numFmtId="0" fontId="13" fillId="0" borderId="10" xfId="0" applyFont="1" applyFill="1" applyBorder="1" applyAlignment="1">
      <alignment vertical="center"/>
    </xf>
    <xf numFmtId="3" fontId="13" fillId="0" borderId="10" xfId="0" applyNumberFormat="1" applyFont="1" applyFill="1" applyBorder="1"/>
    <xf numFmtId="3" fontId="13" fillId="0" borderId="10" xfId="0" applyNumberFormat="1" applyFont="1" applyFill="1" applyBorder="1" applyAlignment="1">
      <alignment vertical="center"/>
    </xf>
    <xf numFmtId="49" fontId="13" fillId="0" borderId="10" xfId="6" quotePrefix="1" applyNumberFormat="1" applyFont="1" applyFill="1" applyBorder="1" applyAlignment="1">
      <alignment horizontal="left" vertical="center" wrapText="1"/>
    </xf>
    <xf numFmtId="0" fontId="13" fillId="0" borderId="10" xfId="6" applyFont="1" applyFill="1" applyBorder="1" applyAlignment="1">
      <alignment horizontal="left" vertical="center" wrapText="1"/>
    </xf>
    <xf numFmtId="49" fontId="46" fillId="0" borderId="3" xfId="6" applyNumberFormat="1" applyFont="1" applyBorder="1" applyAlignment="1">
      <alignment horizontal="left" vertical="center" wrapText="1"/>
    </xf>
    <xf numFmtId="49" fontId="14" fillId="4" borderId="3" xfId="11" quotePrefix="1" applyNumberFormat="1" applyFont="1" applyFill="1" applyBorder="1" applyAlignment="1">
      <alignment horizontal="left" vertical="center" shrinkToFit="1"/>
    </xf>
    <xf numFmtId="49" fontId="13" fillId="0" borderId="3" xfId="11" quotePrefix="1" applyNumberFormat="1" applyFont="1" applyFill="1" applyBorder="1" applyAlignment="1">
      <alignment horizontal="left" vertical="center" shrinkToFit="1"/>
    </xf>
    <xf numFmtId="49" fontId="14" fillId="4" borderId="3" xfId="11" quotePrefix="1" applyNumberFormat="1" applyFont="1" applyFill="1" applyBorder="1" applyAlignment="1">
      <alignment horizontal="left" vertical="center"/>
    </xf>
    <xf numFmtId="0" fontId="50" fillId="0" borderId="3" xfId="0" applyNumberFormat="1" applyFont="1" applyBorder="1" applyAlignment="1">
      <alignment horizontal="left" vertical="center" wrapText="1"/>
    </xf>
    <xf numFmtId="49" fontId="50" fillId="0" borderId="3" xfId="6" applyNumberFormat="1" applyFont="1" applyBorder="1" applyAlignment="1">
      <alignment vertical="center" wrapText="1"/>
    </xf>
    <xf numFmtId="0" fontId="50" fillId="0" borderId="3" xfId="6" applyFont="1" applyBorder="1" applyAlignment="1">
      <alignment horizontal="left" vertical="center" wrapText="1"/>
    </xf>
    <xf numFmtId="0" fontId="34" fillId="0" borderId="3" xfId="11" applyFont="1" applyBorder="1" applyAlignment="1">
      <alignment horizontal="left"/>
    </xf>
    <xf numFmtId="0" fontId="48" fillId="0" borderId="3" xfId="6" applyNumberFormat="1" applyFont="1" applyBorder="1" applyAlignment="1">
      <alignment horizontal="left" vertical="center" wrapText="1"/>
    </xf>
    <xf numFmtId="0" fontId="1" fillId="0" borderId="0" xfId="11" applyAlignment="1">
      <alignment horizontal="center" vertical="center"/>
    </xf>
    <xf numFmtId="166" fontId="1" fillId="0" borderId="0" xfId="11" applyNumberFormat="1"/>
    <xf numFmtId="49" fontId="9" fillId="2" borderId="3" xfId="0" quotePrefix="1" applyNumberFormat="1" applyFont="1" applyFill="1" applyBorder="1" applyAlignment="1">
      <alignment vertical="top"/>
    </xf>
    <xf numFmtId="165" fontId="25" fillId="4" borderId="3" xfId="3" applyNumberFormat="1" applyFont="1" applyFill="1" applyBorder="1"/>
    <xf numFmtId="37" fontId="9" fillId="2" borderId="3" xfId="0" quotePrefix="1" applyNumberFormat="1" applyFont="1" applyFill="1" applyBorder="1" applyAlignment="1">
      <alignment vertical="top"/>
    </xf>
    <xf numFmtId="0" fontId="0" fillId="0" borderId="0" xfId="0" applyAlignment="1"/>
    <xf numFmtId="49" fontId="0" fillId="0" borderId="0" xfId="0" applyNumberFormat="1"/>
    <xf numFmtId="49" fontId="56" fillId="7" borderId="3" xfId="0" applyNumberFormat="1" applyFont="1" applyFill="1" applyBorder="1" applyAlignment="1">
      <alignment horizontal="center" vertical="center" wrapText="1"/>
    </xf>
    <xf numFmtId="0" fontId="56" fillId="7" borderId="3" xfId="0" applyFont="1" applyFill="1" applyBorder="1" applyAlignment="1">
      <alignment horizontal="center" vertical="center" wrapText="1"/>
    </xf>
    <xf numFmtId="0" fontId="58" fillId="8" borderId="3" xfId="0" quotePrefix="1" applyFont="1" applyFill="1" applyBorder="1" applyAlignment="1">
      <alignment horizontal="center" vertical="center" wrapText="1"/>
    </xf>
    <xf numFmtId="49" fontId="58" fillId="8" borderId="3" xfId="0" quotePrefix="1" applyNumberFormat="1" applyFont="1" applyFill="1" applyBorder="1" applyAlignment="1">
      <alignment horizontal="center" vertical="center" wrapText="1"/>
    </xf>
    <xf numFmtId="3" fontId="59" fillId="9" borderId="3" xfId="3" applyNumberFormat="1" applyFont="1" applyFill="1" applyBorder="1" applyAlignment="1">
      <alignment vertical="center"/>
    </xf>
    <xf numFmtId="49" fontId="30" fillId="0" borderId="3" xfId="0" applyNumberFormat="1" applyFont="1" applyFill="1" applyBorder="1" applyAlignment="1">
      <alignment vertical="center"/>
    </xf>
    <xf numFmtId="0" fontId="30" fillId="0" borderId="3" xfId="0" applyFont="1" applyFill="1" applyBorder="1" applyAlignment="1">
      <alignment vertical="center"/>
    </xf>
    <xf numFmtId="3" fontId="59" fillId="0" borderId="3" xfId="0" applyNumberFormat="1" applyFont="1" applyFill="1" applyBorder="1" applyAlignment="1">
      <alignment horizontal="right" vertical="center"/>
    </xf>
    <xf numFmtId="3" fontId="60" fillId="0" borderId="3" xfId="0" applyNumberFormat="1" applyFont="1" applyFill="1" applyBorder="1" applyAlignment="1">
      <alignment horizontal="right" vertical="center"/>
    </xf>
    <xf numFmtId="0" fontId="33" fillId="0" borderId="3" xfId="6" applyFont="1" applyFill="1" applyBorder="1" applyAlignment="1">
      <alignment horizontal="left" vertical="center"/>
    </xf>
    <xf numFmtId="3" fontId="59" fillId="0" borderId="3" xfId="0" applyNumberFormat="1" applyFont="1" applyFill="1" applyBorder="1" applyAlignment="1">
      <alignment vertical="center"/>
    </xf>
    <xf numFmtId="0" fontId="61" fillId="7" borderId="3" xfId="0" applyFont="1" applyFill="1" applyBorder="1" applyAlignment="1">
      <alignment horizontal="center" vertical="center" wrapText="1"/>
    </xf>
    <xf numFmtId="49" fontId="62" fillId="8" borderId="3" xfId="0" quotePrefix="1" applyNumberFormat="1" applyFont="1" applyFill="1" applyBorder="1" applyAlignment="1">
      <alignment horizontal="center" vertical="center" wrapText="1"/>
    </xf>
    <xf numFmtId="0" fontId="63" fillId="0" borderId="0" xfId="0" applyFont="1"/>
    <xf numFmtId="3" fontId="0" fillId="0" borderId="0" xfId="0" applyNumberFormat="1" applyAlignment="1"/>
    <xf numFmtId="0" fontId="23" fillId="0" borderId="2" xfId="11" applyFont="1" applyBorder="1" applyAlignment="1">
      <alignment horizontal="center" vertical="center" wrapText="1"/>
    </xf>
    <xf numFmtId="0" fontId="23" fillId="0" borderId="5" xfId="11" applyFont="1" applyBorder="1" applyAlignment="1">
      <alignment horizontal="center" vertical="center" wrapText="1"/>
    </xf>
    <xf numFmtId="0" fontId="23" fillId="0" borderId="2" xfId="11" applyFont="1" applyBorder="1" applyAlignment="1">
      <alignment horizontal="left" vertical="center" wrapText="1"/>
    </xf>
    <xf numFmtId="0" fontId="23" fillId="0" borderId="5" xfId="11" applyFont="1" applyBorder="1" applyAlignment="1">
      <alignment horizontal="left" vertical="center" wrapText="1"/>
    </xf>
    <xf numFmtId="0" fontId="16" fillId="0" borderId="0" xfId="11" applyFont="1" applyAlignment="1">
      <alignment horizontal="center" vertical="center" wrapText="1"/>
    </xf>
    <xf numFmtId="0" fontId="18" fillId="0" borderId="0" xfId="11" applyFont="1" applyAlignment="1">
      <alignment horizontal="center" vertical="center" wrapText="1"/>
    </xf>
    <xf numFmtId="0" fontId="20" fillId="0" borderId="0" xfId="11" applyFont="1" applyAlignment="1">
      <alignment horizontal="center" vertical="center"/>
    </xf>
    <xf numFmtId="0" fontId="21" fillId="0" borderId="0" xfId="11" applyFont="1" applyAlignment="1">
      <alignment horizontal="center" vertical="center"/>
    </xf>
    <xf numFmtId="4" fontId="22" fillId="0" borderId="1" xfId="11" applyNumberFormat="1" applyFont="1" applyBorder="1" applyAlignment="1">
      <alignment horizontal="right"/>
    </xf>
    <xf numFmtId="0" fontId="23" fillId="0" borderId="6" xfId="11" applyFont="1" applyBorder="1" applyAlignment="1">
      <alignment horizontal="center" vertical="center" wrapText="1"/>
    </xf>
    <xf numFmtId="0" fontId="23" fillId="0" borderId="7" xfId="11" applyFont="1" applyBorder="1" applyAlignment="1">
      <alignment horizontal="center" vertical="center" wrapText="1"/>
    </xf>
    <xf numFmtId="0" fontId="23" fillId="0" borderId="8" xfId="11" applyFont="1" applyBorder="1" applyAlignment="1">
      <alignment horizontal="center" vertical="center" wrapText="1"/>
    </xf>
    <xf numFmtId="0" fontId="23" fillId="0" borderId="3" xfId="11" applyFont="1" applyBorder="1" applyAlignment="1">
      <alignment horizontal="center" vertical="center" wrapText="1"/>
    </xf>
    <xf numFmtId="0" fontId="23" fillId="0" borderId="3" xfId="11" applyFont="1" applyBorder="1" applyAlignment="1">
      <alignment horizontal="center" vertical="center"/>
    </xf>
    <xf numFmtId="4" fontId="23" fillId="0" borderId="3" xfId="11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164" fontId="7" fillId="2" borderId="6" xfId="0" applyNumberFormat="1" applyFont="1" applyFill="1" applyBorder="1" applyAlignment="1">
      <alignment horizontal="left" vertical="top"/>
    </xf>
    <xf numFmtId="164" fontId="7" fillId="2" borderId="7" xfId="0" applyNumberFormat="1" applyFont="1" applyFill="1" applyBorder="1" applyAlignment="1">
      <alignment horizontal="left" vertical="top"/>
    </xf>
    <xf numFmtId="164" fontId="7" fillId="2" borderId="8" xfId="0" applyNumberFormat="1" applyFont="1" applyFill="1" applyBorder="1" applyAlignment="1">
      <alignment horizontal="left" vertical="top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11" fillId="0" borderId="1" xfId="0" applyFont="1" applyBorder="1" applyAlignment="1">
      <alignment horizontal="right"/>
    </xf>
    <xf numFmtId="0" fontId="4" fillId="0" borderId="0" xfId="1" applyFont="1" applyAlignment="1">
      <alignment horizont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</cellXfs>
  <cellStyles count="15">
    <cellStyle name="Chuẩn 2" xfId="5" xr:uid="{00000000-0005-0000-0000-000000000000}"/>
    <cellStyle name="Chuẩn 2 2" xfId="12" xr:uid="{00000000-0005-0000-0000-000001000000}"/>
    <cellStyle name="Comma" xfId="3" builtinId="3"/>
    <cellStyle name="Currency" xfId="2" builtinId="4"/>
    <cellStyle name="Hyperlink" xfId="13" builtinId="8"/>
    <cellStyle name="Normal" xfId="0" builtinId="0"/>
    <cellStyle name="Normal 2" xfId="1" xr:uid="{00000000-0005-0000-0000-000006000000}"/>
    <cellStyle name="Normal 2 2" xfId="7" xr:uid="{00000000-0005-0000-0000-000007000000}"/>
    <cellStyle name="Normal 3" xfId="4" xr:uid="{00000000-0005-0000-0000-000008000000}"/>
    <cellStyle name="Normal 3 2" xfId="8" xr:uid="{00000000-0005-0000-0000-000009000000}"/>
    <cellStyle name="Normal 3 3" xfId="11" xr:uid="{00000000-0005-0000-0000-00000A000000}"/>
    <cellStyle name="Normal 4" xfId="9" xr:uid="{00000000-0005-0000-0000-00000B000000}"/>
    <cellStyle name="Normal 7" xfId="10" xr:uid="{00000000-0005-0000-0000-00000C000000}"/>
    <cellStyle name="Normal 7 2" xfId="14" xr:uid="{00000000-0005-0000-0000-00000D000000}"/>
    <cellStyle name="Normal_Sheet1" xfId="6" xr:uid="{00000000-0005-0000-0000-00000E000000}"/>
  </cellStyles>
  <dxfs count="58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2</xdr:row>
      <xdr:rowOff>28575</xdr:rowOff>
    </xdr:from>
    <xdr:to>
      <xdr:col>3</xdr:col>
      <xdr:colOff>762000</xdr:colOff>
      <xdr:row>2</xdr:row>
      <xdr:rowOff>28575</xdr:rowOff>
    </xdr:to>
    <xdr:sp macro="" textlink="">
      <xdr:nvSpPr>
        <xdr:cNvPr id="2" name="Straight Connector 1">
          <a:extLst>
            <a:ext uri="{FF2B5EF4-FFF2-40B4-BE49-F238E27FC236}">
              <a16:creationId xmlns:a16="http://schemas.microsoft.com/office/drawing/2014/main" id="{F8001687-3A34-4563-8FA3-6ECCFEB18AD4}"/>
            </a:ext>
          </a:extLst>
        </xdr:cNvPr>
        <xdr:cNvSpPr>
          <a:spLocks noChangeShapeType="1"/>
        </xdr:cNvSpPr>
      </xdr:nvSpPr>
      <xdr:spPr bwMode="auto">
        <a:xfrm>
          <a:off x="1085850" y="504825"/>
          <a:ext cx="1457325" cy="0"/>
        </a:xfrm>
        <a:prstGeom prst="lin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&#7896;%20KHOAN%20TOOL2024-NV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"/>
      <sheetName val="Bac Mon Bai"/>
      <sheetName val="Danh mục biểu thuế GTGTTNCN"/>
      <sheetName val="Danh mục thuế TTDB"/>
      <sheetName val="Danh mục thuế BVMT"/>
      <sheetName val="Danh mục thuế tài nguyên"/>
      <sheetName val="Danh mục phí bảo vệ môi trường"/>
      <sheetName val="Danh mục ngành nghề"/>
      <sheetName val="Danh mục Tỉnh-TP"/>
      <sheetName val="Danh mục Quận- Huyện"/>
      <sheetName val="Danh mục Xã- Phường"/>
      <sheetName val="Danh mục Cơ quan thuế"/>
    </sheetNames>
    <sheetDataSet>
      <sheetData sheetId="0">
        <row r="11">
          <cell r="B11" t="str">
            <v>0306916287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V516"/>
  <sheetViews>
    <sheetView topLeftCell="B7" zoomScale="80" zoomScaleNormal="80" workbookViewId="0">
      <pane xSplit="2" ySplit="2" topLeftCell="D416" activePane="bottomRight" state="frozen"/>
      <selection activeCell="B7" sqref="B7"/>
      <selection pane="topRight" activeCell="D7" sqref="D7"/>
      <selection pane="bottomLeft" activeCell="B9" sqref="B9"/>
      <selection pane="bottomRight" activeCell="M422" sqref="M422"/>
    </sheetView>
  </sheetViews>
  <sheetFormatPr defaultRowHeight="18.75" x14ac:dyDescent="0.3"/>
  <cols>
    <col min="1" max="1" width="6.140625" style="65" hidden="1" customWidth="1"/>
    <col min="2" max="2" width="8" style="296" customWidth="1"/>
    <col min="3" max="3" width="18.7109375" style="69" customWidth="1"/>
    <col min="4" max="4" width="30" style="65" customWidth="1"/>
    <col min="5" max="5" width="27.42578125" style="65" hidden="1" customWidth="1"/>
    <col min="6" max="6" width="18.42578125" style="65" hidden="1" customWidth="1"/>
    <col min="7" max="7" width="15.140625" style="65" hidden="1" customWidth="1"/>
    <col min="8" max="8" width="16.140625" style="65" hidden="1" customWidth="1"/>
    <col min="9" max="9" width="14.7109375" style="65" hidden="1" customWidth="1"/>
    <col min="10" max="10" width="14.140625" style="65" hidden="1" customWidth="1"/>
    <col min="11" max="11" width="18" style="65" hidden="1" customWidth="1"/>
    <col min="12" max="12" width="16.85546875" style="65" hidden="1" customWidth="1"/>
    <col min="13" max="13" width="18.85546875" style="65" customWidth="1"/>
    <col min="14" max="14" width="15.28515625" style="65" customWidth="1"/>
    <col min="15" max="15" width="15.140625" style="65" customWidth="1"/>
    <col min="16" max="16" width="15.42578125" style="65" customWidth="1"/>
    <col min="17" max="17" width="13.42578125" style="65" customWidth="1"/>
    <col min="18" max="18" width="17.5703125" style="65" customWidth="1"/>
    <col min="19" max="19" width="15.28515625" style="65" customWidth="1"/>
    <col min="20" max="20" width="13.5703125" style="66" bestFit="1" customWidth="1"/>
    <col min="21" max="21" width="9.140625" style="66"/>
    <col min="22" max="22" width="25.85546875" style="65" customWidth="1"/>
    <col min="23" max="256" width="9.140625" style="65"/>
    <col min="257" max="257" width="0" style="65" hidden="1" customWidth="1"/>
    <col min="258" max="258" width="8" style="65" customWidth="1"/>
    <col min="259" max="259" width="18.7109375" style="65" customWidth="1"/>
    <col min="260" max="260" width="30" style="65" customWidth="1"/>
    <col min="261" max="261" width="27.42578125" style="65" customWidth="1"/>
    <col min="262" max="262" width="18.42578125" style="65" customWidth="1"/>
    <col min="263" max="263" width="15.140625" style="65" customWidth="1"/>
    <col min="264" max="264" width="16.140625" style="65" customWidth="1"/>
    <col min="265" max="265" width="14.7109375" style="65" customWidth="1"/>
    <col min="266" max="266" width="14.140625" style="65" customWidth="1"/>
    <col min="267" max="267" width="18" style="65" customWidth="1"/>
    <col min="268" max="268" width="16.85546875" style="65" customWidth="1"/>
    <col min="269" max="269" width="18.85546875" style="65" customWidth="1"/>
    <col min="270" max="270" width="15.28515625" style="65" customWidth="1"/>
    <col min="271" max="271" width="15.140625" style="65" customWidth="1"/>
    <col min="272" max="272" width="15.42578125" style="65" customWidth="1"/>
    <col min="273" max="273" width="13.42578125" style="65" customWidth="1"/>
    <col min="274" max="274" width="17.5703125" style="65" customWidth="1"/>
    <col min="275" max="275" width="15.28515625" style="65" customWidth="1"/>
    <col min="276" max="276" width="13.5703125" style="65" bestFit="1" customWidth="1"/>
    <col min="277" max="277" width="9.140625" style="65"/>
    <col min="278" max="278" width="25.85546875" style="65" customWidth="1"/>
    <col min="279" max="512" width="9.140625" style="65"/>
    <col min="513" max="513" width="0" style="65" hidden="1" customWidth="1"/>
    <col min="514" max="514" width="8" style="65" customWidth="1"/>
    <col min="515" max="515" width="18.7109375" style="65" customWidth="1"/>
    <col min="516" max="516" width="30" style="65" customWidth="1"/>
    <col min="517" max="517" width="27.42578125" style="65" customWidth="1"/>
    <col min="518" max="518" width="18.42578125" style="65" customWidth="1"/>
    <col min="519" max="519" width="15.140625" style="65" customWidth="1"/>
    <col min="520" max="520" width="16.140625" style="65" customWidth="1"/>
    <col min="521" max="521" width="14.7109375" style="65" customWidth="1"/>
    <col min="522" max="522" width="14.140625" style="65" customWidth="1"/>
    <col min="523" max="523" width="18" style="65" customWidth="1"/>
    <col min="524" max="524" width="16.85546875" style="65" customWidth="1"/>
    <col min="525" max="525" width="18.85546875" style="65" customWidth="1"/>
    <col min="526" max="526" width="15.28515625" style="65" customWidth="1"/>
    <col min="527" max="527" width="15.140625" style="65" customWidth="1"/>
    <col min="528" max="528" width="15.42578125" style="65" customWidth="1"/>
    <col min="529" max="529" width="13.42578125" style="65" customWidth="1"/>
    <col min="530" max="530" width="17.5703125" style="65" customWidth="1"/>
    <col min="531" max="531" width="15.28515625" style="65" customWidth="1"/>
    <col min="532" max="532" width="13.5703125" style="65" bestFit="1" customWidth="1"/>
    <col min="533" max="533" width="9.140625" style="65"/>
    <col min="534" max="534" width="25.85546875" style="65" customWidth="1"/>
    <col min="535" max="768" width="9.140625" style="65"/>
    <col min="769" max="769" width="0" style="65" hidden="1" customWidth="1"/>
    <col min="770" max="770" width="8" style="65" customWidth="1"/>
    <col min="771" max="771" width="18.7109375" style="65" customWidth="1"/>
    <col min="772" max="772" width="30" style="65" customWidth="1"/>
    <col min="773" max="773" width="27.42578125" style="65" customWidth="1"/>
    <col min="774" max="774" width="18.42578125" style="65" customWidth="1"/>
    <col min="775" max="775" width="15.140625" style="65" customWidth="1"/>
    <col min="776" max="776" width="16.140625" style="65" customWidth="1"/>
    <col min="777" max="777" width="14.7109375" style="65" customWidth="1"/>
    <col min="778" max="778" width="14.140625" style="65" customWidth="1"/>
    <col min="779" max="779" width="18" style="65" customWidth="1"/>
    <col min="780" max="780" width="16.85546875" style="65" customWidth="1"/>
    <col min="781" max="781" width="18.85546875" style="65" customWidth="1"/>
    <col min="782" max="782" width="15.28515625" style="65" customWidth="1"/>
    <col min="783" max="783" width="15.140625" style="65" customWidth="1"/>
    <col min="784" max="784" width="15.42578125" style="65" customWidth="1"/>
    <col min="785" max="785" width="13.42578125" style="65" customWidth="1"/>
    <col min="786" max="786" width="17.5703125" style="65" customWidth="1"/>
    <col min="787" max="787" width="15.28515625" style="65" customWidth="1"/>
    <col min="788" max="788" width="13.5703125" style="65" bestFit="1" customWidth="1"/>
    <col min="789" max="789" width="9.140625" style="65"/>
    <col min="790" max="790" width="25.85546875" style="65" customWidth="1"/>
    <col min="791" max="1024" width="9.140625" style="65"/>
    <col min="1025" max="1025" width="0" style="65" hidden="1" customWidth="1"/>
    <col min="1026" max="1026" width="8" style="65" customWidth="1"/>
    <col min="1027" max="1027" width="18.7109375" style="65" customWidth="1"/>
    <col min="1028" max="1028" width="30" style="65" customWidth="1"/>
    <col min="1029" max="1029" width="27.42578125" style="65" customWidth="1"/>
    <col min="1030" max="1030" width="18.42578125" style="65" customWidth="1"/>
    <col min="1031" max="1031" width="15.140625" style="65" customWidth="1"/>
    <col min="1032" max="1032" width="16.140625" style="65" customWidth="1"/>
    <col min="1033" max="1033" width="14.7109375" style="65" customWidth="1"/>
    <col min="1034" max="1034" width="14.140625" style="65" customWidth="1"/>
    <col min="1035" max="1035" width="18" style="65" customWidth="1"/>
    <col min="1036" max="1036" width="16.85546875" style="65" customWidth="1"/>
    <col min="1037" max="1037" width="18.85546875" style="65" customWidth="1"/>
    <col min="1038" max="1038" width="15.28515625" style="65" customWidth="1"/>
    <col min="1039" max="1039" width="15.140625" style="65" customWidth="1"/>
    <col min="1040" max="1040" width="15.42578125" style="65" customWidth="1"/>
    <col min="1041" max="1041" width="13.42578125" style="65" customWidth="1"/>
    <col min="1042" max="1042" width="17.5703125" style="65" customWidth="1"/>
    <col min="1043" max="1043" width="15.28515625" style="65" customWidth="1"/>
    <col min="1044" max="1044" width="13.5703125" style="65" bestFit="1" customWidth="1"/>
    <col min="1045" max="1045" width="9.140625" style="65"/>
    <col min="1046" max="1046" width="25.85546875" style="65" customWidth="1"/>
    <col min="1047" max="1280" width="9.140625" style="65"/>
    <col min="1281" max="1281" width="0" style="65" hidden="1" customWidth="1"/>
    <col min="1282" max="1282" width="8" style="65" customWidth="1"/>
    <col min="1283" max="1283" width="18.7109375" style="65" customWidth="1"/>
    <col min="1284" max="1284" width="30" style="65" customWidth="1"/>
    <col min="1285" max="1285" width="27.42578125" style="65" customWidth="1"/>
    <col min="1286" max="1286" width="18.42578125" style="65" customWidth="1"/>
    <col min="1287" max="1287" width="15.140625" style="65" customWidth="1"/>
    <col min="1288" max="1288" width="16.140625" style="65" customWidth="1"/>
    <col min="1289" max="1289" width="14.7109375" style="65" customWidth="1"/>
    <col min="1290" max="1290" width="14.140625" style="65" customWidth="1"/>
    <col min="1291" max="1291" width="18" style="65" customWidth="1"/>
    <col min="1292" max="1292" width="16.85546875" style="65" customWidth="1"/>
    <col min="1293" max="1293" width="18.85546875" style="65" customWidth="1"/>
    <col min="1294" max="1294" width="15.28515625" style="65" customWidth="1"/>
    <col min="1295" max="1295" width="15.140625" style="65" customWidth="1"/>
    <col min="1296" max="1296" width="15.42578125" style="65" customWidth="1"/>
    <col min="1297" max="1297" width="13.42578125" style="65" customWidth="1"/>
    <col min="1298" max="1298" width="17.5703125" style="65" customWidth="1"/>
    <col min="1299" max="1299" width="15.28515625" style="65" customWidth="1"/>
    <col min="1300" max="1300" width="13.5703125" style="65" bestFit="1" customWidth="1"/>
    <col min="1301" max="1301" width="9.140625" style="65"/>
    <col min="1302" max="1302" width="25.85546875" style="65" customWidth="1"/>
    <col min="1303" max="1536" width="9.140625" style="65"/>
    <col min="1537" max="1537" width="0" style="65" hidden="1" customWidth="1"/>
    <col min="1538" max="1538" width="8" style="65" customWidth="1"/>
    <col min="1539" max="1539" width="18.7109375" style="65" customWidth="1"/>
    <col min="1540" max="1540" width="30" style="65" customWidth="1"/>
    <col min="1541" max="1541" width="27.42578125" style="65" customWidth="1"/>
    <col min="1542" max="1542" width="18.42578125" style="65" customWidth="1"/>
    <col min="1543" max="1543" width="15.140625" style="65" customWidth="1"/>
    <col min="1544" max="1544" width="16.140625" style="65" customWidth="1"/>
    <col min="1545" max="1545" width="14.7109375" style="65" customWidth="1"/>
    <col min="1546" max="1546" width="14.140625" style="65" customWidth="1"/>
    <col min="1547" max="1547" width="18" style="65" customWidth="1"/>
    <col min="1548" max="1548" width="16.85546875" style="65" customWidth="1"/>
    <col min="1549" max="1549" width="18.85546875" style="65" customWidth="1"/>
    <col min="1550" max="1550" width="15.28515625" style="65" customWidth="1"/>
    <col min="1551" max="1551" width="15.140625" style="65" customWidth="1"/>
    <col min="1552" max="1552" width="15.42578125" style="65" customWidth="1"/>
    <col min="1553" max="1553" width="13.42578125" style="65" customWidth="1"/>
    <col min="1554" max="1554" width="17.5703125" style="65" customWidth="1"/>
    <col min="1555" max="1555" width="15.28515625" style="65" customWidth="1"/>
    <col min="1556" max="1556" width="13.5703125" style="65" bestFit="1" customWidth="1"/>
    <col min="1557" max="1557" width="9.140625" style="65"/>
    <col min="1558" max="1558" width="25.85546875" style="65" customWidth="1"/>
    <col min="1559" max="1792" width="9.140625" style="65"/>
    <col min="1793" max="1793" width="0" style="65" hidden="1" customWidth="1"/>
    <col min="1794" max="1794" width="8" style="65" customWidth="1"/>
    <col min="1795" max="1795" width="18.7109375" style="65" customWidth="1"/>
    <col min="1796" max="1796" width="30" style="65" customWidth="1"/>
    <col min="1797" max="1797" width="27.42578125" style="65" customWidth="1"/>
    <col min="1798" max="1798" width="18.42578125" style="65" customWidth="1"/>
    <col min="1799" max="1799" width="15.140625" style="65" customWidth="1"/>
    <col min="1800" max="1800" width="16.140625" style="65" customWidth="1"/>
    <col min="1801" max="1801" width="14.7109375" style="65" customWidth="1"/>
    <col min="1802" max="1802" width="14.140625" style="65" customWidth="1"/>
    <col min="1803" max="1803" width="18" style="65" customWidth="1"/>
    <col min="1804" max="1804" width="16.85546875" style="65" customWidth="1"/>
    <col min="1805" max="1805" width="18.85546875" style="65" customWidth="1"/>
    <col min="1806" max="1806" width="15.28515625" style="65" customWidth="1"/>
    <col min="1807" max="1807" width="15.140625" style="65" customWidth="1"/>
    <col min="1808" max="1808" width="15.42578125" style="65" customWidth="1"/>
    <col min="1809" max="1809" width="13.42578125" style="65" customWidth="1"/>
    <col min="1810" max="1810" width="17.5703125" style="65" customWidth="1"/>
    <col min="1811" max="1811" width="15.28515625" style="65" customWidth="1"/>
    <col min="1812" max="1812" width="13.5703125" style="65" bestFit="1" customWidth="1"/>
    <col min="1813" max="1813" width="9.140625" style="65"/>
    <col min="1814" max="1814" width="25.85546875" style="65" customWidth="1"/>
    <col min="1815" max="2048" width="9.140625" style="65"/>
    <col min="2049" max="2049" width="0" style="65" hidden="1" customWidth="1"/>
    <col min="2050" max="2050" width="8" style="65" customWidth="1"/>
    <col min="2051" max="2051" width="18.7109375" style="65" customWidth="1"/>
    <col min="2052" max="2052" width="30" style="65" customWidth="1"/>
    <col min="2053" max="2053" width="27.42578125" style="65" customWidth="1"/>
    <col min="2054" max="2054" width="18.42578125" style="65" customWidth="1"/>
    <col min="2055" max="2055" width="15.140625" style="65" customWidth="1"/>
    <col min="2056" max="2056" width="16.140625" style="65" customWidth="1"/>
    <col min="2057" max="2057" width="14.7109375" style="65" customWidth="1"/>
    <col min="2058" max="2058" width="14.140625" style="65" customWidth="1"/>
    <col min="2059" max="2059" width="18" style="65" customWidth="1"/>
    <col min="2060" max="2060" width="16.85546875" style="65" customWidth="1"/>
    <col min="2061" max="2061" width="18.85546875" style="65" customWidth="1"/>
    <col min="2062" max="2062" width="15.28515625" style="65" customWidth="1"/>
    <col min="2063" max="2063" width="15.140625" style="65" customWidth="1"/>
    <col min="2064" max="2064" width="15.42578125" style="65" customWidth="1"/>
    <col min="2065" max="2065" width="13.42578125" style="65" customWidth="1"/>
    <col min="2066" max="2066" width="17.5703125" style="65" customWidth="1"/>
    <col min="2067" max="2067" width="15.28515625" style="65" customWidth="1"/>
    <col min="2068" max="2068" width="13.5703125" style="65" bestFit="1" customWidth="1"/>
    <col min="2069" max="2069" width="9.140625" style="65"/>
    <col min="2070" max="2070" width="25.85546875" style="65" customWidth="1"/>
    <col min="2071" max="2304" width="9.140625" style="65"/>
    <col min="2305" max="2305" width="0" style="65" hidden="1" customWidth="1"/>
    <col min="2306" max="2306" width="8" style="65" customWidth="1"/>
    <col min="2307" max="2307" width="18.7109375" style="65" customWidth="1"/>
    <col min="2308" max="2308" width="30" style="65" customWidth="1"/>
    <col min="2309" max="2309" width="27.42578125" style="65" customWidth="1"/>
    <col min="2310" max="2310" width="18.42578125" style="65" customWidth="1"/>
    <col min="2311" max="2311" width="15.140625" style="65" customWidth="1"/>
    <col min="2312" max="2312" width="16.140625" style="65" customWidth="1"/>
    <col min="2313" max="2313" width="14.7109375" style="65" customWidth="1"/>
    <col min="2314" max="2314" width="14.140625" style="65" customWidth="1"/>
    <col min="2315" max="2315" width="18" style="65" customWidth="1"/>
    <col min="2316" max="2316" width="16.85546875" style="65" customWidth="1"/>
    <col min="2317" max="2317" width="18.85546875" style="65" customWidth="1"/>
    <col min="2318" max="2318" width="15.28515625" style="65" customWidth="1"/>
    <col min="2319" max="2319" width="15.140625" style="65" customWidth="1"/>
    <col min="2320" max="2320" width="15.42578125" style="65" customWidth="1"/>
    <col min="2321" max="2321" width="13.42578125" style="65" customWidth="1"/>
    <col min="2322" max="2322" width="17.5703125" style="65" customWidth="1"/>
    <col min="2323" max="2323" width="15.28515625" style="65" customWidth="1"/>
    <col min="2324" max="2324" width="13.5703125" style="65" bestFit="1" customWidth="1"/>
    <col min="2325" max="2325" width="9.140625" style="65"/>
    <col min="2326" max="2326" width="25.85546875" style="65" customWidth="1"/>
    <col min="2327" max="2560" width="9.140625" style="65"/>
    <col min="2561" max="2561" width="0" style="65" hidden="1" customWidth="1"/>
    <col min="2562" max="2562" width="8" style="65" customWidth="1"/>
    <col min="2563" max="2563" width="18.7109375" style="65" customWidth="1"/>
    <col min="2564" max="2564" width="30" style="65" customWidth="1"/>
    <col min="2565" max="2565" width="27.42578125" style="65" customWidth="1"/>
    <col min="2566" max="2566" width="18.42578125" style="65" customWidth="1"/>
    <col min="2567" max="2567" width="15.140625" style="65" customWidth="1"/>
    <col min="2568" max="2568" width="16.140625" style="65" customWidth="1"/>
    <col min="2569" max="2569" width="14.7109375" style="65" customWidth="1"/>
    <col min="2570" max="2570" width="14.140625" style="65" customWidth="1"/>
    <col min="2571" max="2571" width="18" style="65" customWidth="1"/>
    <col min="2572" max="2572" width="16.85546875" style="65" customWidth="1"/>
    <col min="2573" max="2573" width="18.85546875" style="65" customWidth="1"/>
    <col min="2574" max="2574" width="15.28515625" style="65" customWidth="1"/>
    <col min="2575" max="2575" width="15.140625" style="65" customWidth="1"/>
    <col min="2576" max="2576" width="15.42578125" style="65" customWidth="1"/>
    <col min="2577" max="2577" width="13.42578125" style="65" customWidth="1"/>
    <col min="2578" max="2578" width="17.5703125" style="65" customWidth="1"/>
    <col min="2579" max="2579" width="15.28515625" style="65" customWidth="1"/>
    <col min="2580" max="2580" width="13.5703125" style="65" bestFit="1" customWidth="1"/>
    <col min="2581" max="2581" width="9.140625" style="65"/>
    <col min="2582" max="2582" width="25.85546875" style="65" customWidth="1"/>
    <col min="2583" max="2816" width="9.140625" style="65"/>
    <col min="2817" max="2817" width="0" style="65" hidden="1" customWidth="1"/>
    <col min="2818" max="2818" width="8" style="65" customWidth="1"/>
    <col min="2819" max="2819" width="18.7109375" style="65" customWidth="1"/>
    <col min="2820" max="2820" width="30" style="65" customWidth="1"/>
    <col min="2821" max="2821" width="27.42578125" style="65" customWidth="1"/>
    <col min="2822" max="2822" width="18.42578125" style="65" customWidth="1"/>
    <col min="2823" max="2823" width="15.140625" style="65" customWidth="1"/>
    <col min="2824" max="2824" width="16.140625" style="65" customWidth="1"/>
    <col min="2825" max="2825" width="14.7109375" style="65" customWidth="1"/>
    <col min="2826" max="2826" width="14.140625" style="65" customWidth="1"/>
    <col min="2827" max="2827" width="18" style="65" customWidth="1"/>
    <col min="2828" max="2828" width="16.85546875" style="65" customWidth="1"/>
    <col min="2829" max="2829" width="18.85546875" style="65" customWidth="1"/>
    <col min="2830" max="2830" width="15.28515625" style="65" customWidth="1"/>
    <col min="2831" max="2831" width="15.140625" style="65" customWidth="1"/>
    <col min="2832" max="2832" width="15.42578125" style="65" customWidth="1"/>
    <col min="2833" max="2833" width="13.42578125" style="65" customWidth="1"/>
    <col min="2834" max="2834" width="17.5703125" style="65" customWidth="1"/>
    <col min="2835" max="2835" width="15.28515625" style="65" customWidth="1"/>
    <col min="2836" max="2836" width="13.5703125" style="65" bestFit="1" customWidth="1"/>
    <col min="2837" max="2837" width="9.140625" style="65"/>
    <col min="2838" max="2838" width="25.85546875" style="65" customWidth="1"/>
    <col min="2839" max="3072" width="9.140625" style="65"/>
    <col min="3073" max="3073" width="0" style="65" hidden="1" customWidth="1"/>
    <col min="3074" max="3074" width="8" style="65" customWidth="1"/>
    <col min="3075" max="3075" width="18.7109375" style="65" customWidth="1"/>
    <col min="3076" max="3076" width="30" style="65" customWidth="1"/>
    <col min="3077" max="3077" width="27.42578125" style="65" customWidth="1"/>
    <col min="3078" max="3078" width="18.42578125" style="65" customWidth="1"/>
    <col min="3079" max="3079" width="15.140625" style="65" customWidth="1"/>
    <col min="3080" max="3080" width="16.140625" style="65" customWidth="1"/>
    <col min="3081" max="3081" width="14.7109375" style="65" customWidth="1"/>
    <col min="3082" max="3082" width="14.140625" style="65" customWidth="1"/>
    <col min="3083" max="3083" width="18" style="65" customWidth="1"/>
    <col min="3084" max="3084" width="16.85546875" style="65" customWidth="1"/>
    <col min="3085" max="3085" width="18.85546875" style="65" customWidth="1"/>
    <col min="3086" max="3086" width="15.28515625" style="65" customWidth="1"/>
    <col min="3087" max="3087" width="15.140625" style="65" customWidth="1"/>
    <col min="3088" max="3088" width="15.42578125" style="65" customWidth="1"/>
    <col min="3089" max="3089" width="13.42578125" style="65" customWidth="1"/>
    <col min="3090" max="3090" width="17.5703125" style="65" customWidth="1"/>
    <col min="3091" max="3091" width="15.28515625" style="65" customWidth="1"/>
    <col min="3092" max="3092" width="13.5703125" style="65" bestFit="1" customWidth="1"/>
    <col min="3093" max="3093" width="9.140625" style="65"/>
    <col min="3094" max="3094" width="25.85546875" style="65" customWidth="1"/>
    <col min="3095" max="3328" width="9.140625" style="65"/>
    <col min="3329" max="3329" width="0" style="65" hidden="1" customWidth="1"/>
    <col min="3330" max="3330" width="8" style="65" customWidth="1"/>
    <col min="3331" max="3331" width="18.7109375" style="65" customWidth="1"/>
    <col min="3332" max="3332" width="30" style="65" customWidth="1"/>
    <col min="3333" max="3333" width="27.42578125" style="65" customWidth="1"/>
    <col min="3334" max="3334" width="18.42578125" style="65" customWidth="1"/>
    <col min="3335" max="3335" width="15.140625" style="65" customWidth="1"/>
    <col min="3336" max="3336" width="16.140625" style="65" customWidth="1"/>
    <col min="3337" max="3337" width="14.7109375" style="65" customWidth="1"/>
    <col min="3338" max="3338" width="14.140625" style="65" customWidth="1"/>
    <col min="3339" max="3339" width="18" style="65" customWidth="1"/>
    <col min="3340" max="3340" width="16.85546875" style="65" customWidth="1"/>
    <col min="3341" max="3341" width="18.85546875" style="65" customWidth="1"/>
    <col min="3342" max="3342" width="15.28515625" style="65" customWidth="1"/>
    <col min="3343" max="3343" width="15.140625" style="65" customWidth="1"/>
    <col min="3344" max="3344" width="15.42578125" style="65" customWidth="1"/>
    <col min="3345" max="3345" width="13.42578125" style="65" customWidth="1"/>
    <col min="3346" max="3346" width="17.5703125" style="65" customWidth="1"/>
    <col min="3347" max="3347" width="15.28515625" style="65" customWidth="1"/>
    <col min="3348" max="3348" width="13.5703125" style="65" bestFit="1" customWidth="1"/>
    <col min="3349" max="3349" width="9.140625" style="65"/>
    <col min="3350" max="3350" width="25.85546875" style="65" customWidth="1"/>
    <col min="3351" max="3584" width="9.140625" style="65"/>
    <col min="3585" max="3585" width="0" style="65" hidden="1" customWidth="1"/>
    <col min="3586" max="3586" width="8" style="65" customWidth="1"/>
    <col min="3587" max="3587" width="18.7109375" style="65" customWidth="1"/>
    <col min="3588" max="3588" width="30" style="65" customWidth="1"/>
    <col min="3589" max="3589" width="27.42578125" style="65" customWidth="1"/>
    <col min="3590" max="3590" width="18.42578125" style="65" customWidth="1"/>
    <col min="3591" max="3591" width="15.140625" style="65" customWidth="1"/>
    <col min="3592" max="3592" width="16.140625" style="65" customWidth="1"/>
    <col min="3593" max="3593" width="14.7109375" style="65" customWidth="1"/>
    <col min="3594" max="3594" width="14.140625" style="65" customWidth="1"/>
    <col min="3595" max="3595" width="18" style="65" customWidth="1"/>
    <col min="3596" max="3596" width="16.85546875" style="65" customWidth="1"/>
    <col min="3597" max="3597" width="18.85546875" style="65" customWidth="1"/>
    <col min="3598" max="3598" width="15.28515625" style="65" customWidth="1"/>
    <col min="3599" max="3599" width="15.140625" style="65" customWidth="1"/>
    <col min="3600" max="3600" width="15.42578125" style="65" customWidth="1"/>
    <col min="3601" max="3601" width="13.42578125" style="65" customWidth="1"/>
    <col min="3602" max="3602" width="17.5703125" style="65" customWidth="1"/>
    <col min="3603" max="3603" width="15.28515625" style="65" customWidth="1"/>
    <col min="3604" max="3604" width="13.5703125" style="65" bestFit="1" customWidth="1"/>
    <col min="3605" max="3605" width="9.140625" style="65"/>
    <col min="3606" max="3606" width="25.85546875" style="65" customWidth="1"/>
    <col min="3607" max="3840" width="9.140625" style="65"/>
    <col min="3841" max="3841" width="0" style="65" hidden="1" customWidth="1"/>
    <col min="3842" max="3842" width="8" style="65" customWidth="1"/>
    <col min="3843" max="3843" width="18.7109375" style="65" customWidth="1"/>
    <col min="3844" max="3844" width="30" style="65" customWidth="1"/>
    <col min="3845" max="3845" width="27.42578125" style="65" customWidth="1"/>
    <col min="3846" max="3846" width="18.42578125" style="65" customWidth="1"/>
    <col min="3847" max="3847" width="15.140625" style="65" customWidth="1"/>
    <col min="3848" max="3848" width="16.140625" style="65" customWidth="1"/>
    <col min="3849" max="3849" width="14.7109375" style="65" customWidth="1"/>
    <col min="3850" max="3850" width="14.140625" style="65" customWidth="1"/>
    <col min="3851" max="3851" width="18" style="65" customWidth="1"/>
    <col min="3852" max="3852" width="16.85546875" style="65" customWidth="1"/>
    <col min="3853" max="3853" width="18.85546875" style="65" customWidth="1"/>
    <col min="3854" max="3854" width="15.28515625" style="65" customWidth="1"/>
    <col min="3855" max="3855" width="15.140625" style="65" customWidth="1"/>
    <col min="3856" max="3856" width="15.42578125" style="65" customWidth="1"/>
    <col min="3857" max="3857" width="13.42578125" style="65" customWidth="1"/>
    <col min="3858" max="3858" width="17.5703125" style="65" customWidth="1"/>
    <col min="3859" max="3859" width="15.28515625" style="65" customWidth="1"/>
    <col min="3860" max="3860" width="13.5703125" style="65" bestFit="1" customWidth="1"/>
    <col min="3861" max="3861" width="9.140625" style="65"/>
    <col min="3862" max="3862" width="25.85546875" style="65" customWidth="1"/>
    <col min="3863" max="4096" width="9.140625" style="65"/>
    <col min="4097" max="4097" width="0" style="65" hidden="1" customWidth="1"/>
    <col min="4098" max="4098" width="8" style="65" customWidth="1"/>
    <col min="4099" max="4099" width="18.7109375" style="65" customWidth="1"/>
    <col min="4100" max="4100" width="30" style="65" customWidth="1"/>
    <col min="4101" max="4101" width="27.42578125" style="65" customWidth="1"/>
    <col min="4102" max="4102" width="18.42578125" style="65" customWidth="1"/>
    <col min="4103" max="4103" width="15.140625" style="65" customWidth="1"/>
    <col min="4104" max="4104" width="16.140625" style="65" customWidth="1"/>
    <col min="4105" max="4105" width="14.7109375" style="65" customWidth="1"/>
    <col min="4106" max="4106" width="14.140625" style="65" customWidth="1"/>
    <col min="4107" max="4107" width="18" style="65" customWidth="1"/>
    <col min="4108" max="4108" width="16.85546875" style="65" customWidth="1"/>
    <col min="4109" max="4109" width="18.85546875" style="65" customWidth="1"/>
    <col min="4110" max="4110" width="15.28515625" style="65" customWidth="1"/>
    <col min="4111" max="4111" width="15.140625" style="65" customWidth="1"/>
    <col min="4112" max="4112" width="15.42578125" style="65" customWidth="1"/>
    <col min="4113" max="4113" width="13.42578125" style="65" customWidth="1"/>
    <col min="4114" max="4114" width="17.5703125" style="65" customWidth="1"/>
    <col min="4115" max="4115" width="15.28515625" style="65" customWidth="1"/>
    <col min="4116" max="4116" width="13.5703125" style="65" bestFit="1" customWidth="1"/>
    <col min="4117" max="4117" width="9.140625" style="65"/>
    <col min="4118" max="4118" width="25.85546875" style="65" customWidth="1"/>
    <col min="4119" max="4352" width="9.140625" style="65"/>
    <col min="4353" max="4353" width="0" style="65" hidden="1" customWidth="1"/>
    <col min="4354" max="4354" width="8" style="65" customWidth="1"/>
    <col min="4355" max="4355" width="18.7109375" style="65" customWidth="1"/>
    <col min="4356" max="4356" width="30" style="65" customWidth="1"/>
    <col min="4357" max="4357" width="27.42578125" style="65" customWidth="1"/>
    <col min="4358" max="4358" width="18.42578125" style="65" customWidth="1"/>
    <col min="4359" max="4359" width="15.140625" style="65" customWidth="1"/>
    <col min="4360" max="4360" width="16.140625" style="65" customWidth="1"/>
    <col min="4361" max="4361" width="14.7109375" style="65" customWidth="1"/>
    <col min="4362" max="4362" width="14.140625" style="65" customWidth="1"/>
    <col min="4363" max="4363" width="18" style="65" customWidth="1"/>
    <col min="4364" max="4364" width="16.85546875" style="65" customWidth="1"/>
    <col min="4365" max="4365" width="18.85546875" style="65" customWidth="1"/>
    <col min="4366" max="4366" width="15.28515625" style="65" customWidth="1"/>
    <col min="4367" max="4367" width="15.140625" style="65" customWidth="1"/>
    <col min="4368" max="4368" width="15.42578125" style="65" customWidth="1"/>
    <col min="4369" max="4369" width="13.42578125" style="65" customWidth="1"/>
    <col min="4370" max="4370" width="17.5703125" style="65" customWidth="1"/>
    <col min="4371" max="4371" width="15.28515625" style="65" customWidth="1"/>
    <col min="4372" max="4372" width="13.5703125" style="65" bestFit="1" customWidth="1"/>
    <col min="4373" max="4373" width="9.140625" style="65"/>
    <col min="4374" max="4374" width="25.85546875" style="65" customWidth="1"/>
    <col min="4375" max="4608" width="9.140625" style="65"/>
    <col min="4609" max="4609" width="0" style="65" hidden="1" customWidth="1"/>
    <col min="4610" max="4610" width="8" style="65" customWidth="1"/>
    <col min="4611" max="4611" width="18.7109375" style="65" customWidth="1"/>
    <col min="4612" max="4612" width="30" style="65" customWidth="1"/>
    <col min="4613" max="4613" width="27.42578125" style="65" customWidth="1"/>
    <col min="4614" max="4614" width="18.42578125" style="65" customWidth="1"/>
    <col min="4615" max="4615" width="15.140625" style="65" customWidth="1"/>
    <col min="4616" max="4616" width="16.140625" style="65" customWidth="1"/>
    <col min="4617" max="4617" width="14.7109375" style="65" customWidth="1"/>
    <col min="4618" max="4618" width="14.140625" style="65" customWidth="1"/>
    <col min="4619" max="4619" width="18" style="65" customWidth="1"/>
    <col min="4620" max="4620" width="16.85546875" style="65" customWidth="1"/>
    <col min="4621" max="4621" width="18.85546875" style="65" customWidth="1"/>
    <col min="4622" max="4622" width="15.28515625" style="65" customWidth="1"/>
    <col min="4623" max="4623" width="15.140625" style="65" customWidth="1"/>
    <col min="4624" max="4624" width="15.42578125" style="65" customWidth="1"/>
    <col min="4625" max="4625" width="13.42578125" style="65" customWidth="1"/>
    <col min="4626" max="4626" width="17.5703125" style="65" customWidth="1"/>
    <col min="4627" max="4627" width="15.28515625" style="65" customWidth="1"/>
    <col min="4628" max="4628" width="13.5703125" style="65" bestFit="1" customWidth="1"/>
    <col min="4629" max="4629" width="9.140625" style="65"/>
    <col min="4630" max="4630" width="25.85546875" style="65" customWidth="1"/>
    <col min="4631" max="4864" width="9.140625" style="65"/>
    <col min="4865" max="4865" width="0" style="65" hidden="1" customWidth="1"/>
    <col min="4866" max="4866" width="8" style="65" customWidth="1"/>
    <col min="4867" max="4867" width="18.7109375" style="65" customWidth="1"/>
    <col min="4868" max="4868" width="30" style="65" customWidth="1"/>
    <col min="4869" max="4869" width="27.42578125" style="65" customWidth="1"/>
    <col min="4870" max="4870" width="18.42578125" style="65" customWidth="1"/>
    <col min="4871" max="4871" width="15.140625" style="65" customWidth="1"/>
    <col min="4872" max="4872" width="16.140625" style="65" customWidth="1"/>
    <col min="4873" max="4873" width="14.7109375" style="65" customWidth="1"/>
    <col min="4874" max="4874" width="14.140625" style="65" customWidth="1"/>
    <col min="4875" max="4875" width="18" style="65" customWidth="1"/>
    <col min="4876" max="4876" width="16.85546875" style="65" customWidth="1"/>
    <col min="4877" max="4877" width="18.85546875" style="65" customWidth="1"/>
    <col min="4878" max="4878" width="15.28515625" style="65" customWidth="1"/>
    <col min="4879" max="4879" width="15.140625" style="65" customWidth="1"/>
    <col min="4880" max="4880" width="15.42578125" style="65" customWidth="1"/>
    <col min="4881" max="4881" width="13.42578125" style="65" customWidth="1"/>
    <col min="4882" max="4882" width="17.5703125" style="65" customWidth="1"/>
    <col min="4883" max="4883" width="15.28515625" style="65" customWidth="1"/>
    <col min="4884" max="4884" width="13.5703125" style="65" bestFit="1" customWidth="1"/>
    <col min="4885" max="4885" width="9.140625" style="65"/>
    <col min="4886" max="4886" width="25.85546875" style="65" customWidth="1"/>
    <col min="4887" max="5120" width="9.140625" style="65"/>
    <col min="5121" max="5121" width="0" style="65" hidden="1" customWidth="1"/>
    <col min="5122" max="5122" width="8" style="65" customWidth="1"/>
    <col min="5123" max="5123" width="18.7109375" style="65" customWidth="1"/>
    <col min="5124" max="5124" width="30" style="65" customWidth="1"/>
    <col min="5125" max="5125" width="27.42578125" style="65" customWidth="1"/>
    <col min="5126" max="5126" width="18.42578125" style="65" customWidth="1"/>
    <col min="5127" max="5127" width="15.140625" style="65" customWidth="1"/>
    <col min="5128" max="5128" width="16.140625" style="65" customWidth="1"/>
    <col min="5129" max="5129" width="14.7109375" style="65" customWidth="1"/>
    <col min="5130" max="5130" width="14.140625" style="65" customWidth="1"/>
    <col min="5131" max="5131" width="18" style="65" customWidth="1"/>
    <col min="5132" max="5132" width="16.85546875" style="65" customWidth="1"/>
    <col min="5133" max="5133" width="18.85546875" style="65" customWidth="1"/>
    <col min="5134" max="5134" width="15.28515625" style="65" customWidth="1"/>
    <col min="5135" max="5135" width="15.140625" style="65" customWidth="1"/>
    <col min="5136" max="5136" width="15.42578125" style="65" customWidth="1"/>
    <col min="5137" max="5137" width="13.42578125" style="65" customWidth="1"/>
    <col min="5138" max="5138" width="17.5703125" style="65" customWidth="1"/>
    <col min="5139" max="5139" width="15.28515625" style="65" customWidth="1"/>
    <col min="5140" max="5140" width="13.5703125" style="65" bestFit="1" customWidth="1"/>
    <col min="5141" max="5141" width="9.140625" style="65"/>
    <col min="5142" max="5142" width="25.85546875" style="65" customWidth="1"/>
    <col min="5143" max="5376" width="9.140625" style="65"/>
    <col min="5377" max="5377" width="0" style="65" hidden="1" customWidth="1"/>
    <col min="5378" max="5378" width="8" style="65" customWidth="1"/>
    <col min="5379" max="5379" width="18.7109375" style="65" customWidth="1"/>
    <col min="5380" max="5380" width="30" style="65" customWidth="1"/>
    <col min="5381" max="5381" width="27.42578125" style="65" customWidth="1"/>
    <col min="5382" max="5382" width="18.42578125" style="65" customWidth="1"/>
    <col min="5383" max="5383" width="15.140625" style="65" customWidth="1"/>
    <col min="5384" max="5384" width="16.140625" style="65" customWidth="1"/>
    <col min="5385" max="5385" width="14.7109375" style="65" customWidth="1"/>
    <col min="5386" max="5386" width="14.140625" style="65" customWidth="1"/>
    <col min="5387" max="5387" width="18" style="65" customWidth="1"/>
    <col min="5388" max="5388" width="16.85546875" style="65" customWidth="1"/>
    <col min="5389" max="5389" width="18.85546875" style="65" customWidth="1"/>
    <col min="5390" max="5390" width="15.28515625" style="65" customWidth="1"/>
    <col min="5391" max="5391" width="15.140625" style="65" customWidth="1"/>
    <col min="5392" max="5392" width="15.42578125" style="65" customWidth="1"/>
    <col min="5393" max="5393" width="13.42578125" style="65" customWidth="1"/>
    <col min="5394" max="5394" width="17.5703125" style="65" customWidth="1"/>
    <col min="5395" max="5395" width="15.28515625" style="65" customWidth="1"/>
    <col min="5396" max="5396" width="13.5703125" style="65" bestFit="1" customWidth="1"/>
    <col min="5397" max="5397" width="9.140625" style="65"/>
    <col min="5398" max="5398" width="25.85546875" style="65" customWidth="1"/>
    <col min="5399" max="5632" width="9.140625" style="65"/>
    <col min="5633" max="5633" width="0" style="65" hidden="1" customWidth="1"/>
    <col min="5634" max="5634" width="8" style="65" customWidth="1"/>
    <col min="5635" max="5635" width="18.7109375" style="65" customWidth="1"/>
    <col min="5636" max="5636" width="30" style="65" customWidth="1"/>
    <col min="5637" max="5637" width="27.42578125" style="65" customWidth="1"/>
    <col min="5638" max="5638" width="18.42578125" style="65" customWidth="1"/>
    <col min="5639" max="5639" width="15.140625" style="65" customWidth="1"/>
    <col min="5640" max="5640" width="16.140625" style="65" customWidth="1"/>
    <col min="5641" max="5641" width="14.7109375" style="65" customWidth="1"/>
    <col min="5642" max="5642" width="14.140625" style="65" customWidth="1"/>
    <col min="5643" max="5643" width="18" style="65" customWidth="1"/>
    <col min="5644" max="5644" width="16.85546875" style="65" customWidth="1"/>
    <col min="5645" max="5645" width="18.85546875" style="65" customWidth="1"/>
    <col min="5646" max="5646" width="15.28515625" style="65" customWidth="1"/>
    <col min="5647" max="5647" width="15.140625" style="65" customWidth="1"/>
    <col min="5648" max="5648" width="15.42578125" style="65" customWidth="1"/>
    <col min="5649" max="5649" width="13.42578125" style="65" customWidth="1"/>
    <col min="5650" max="5650" width="17.5703125" style="65" customWidth="1"/>
    <col min="5651" max="5651" width="15.28515625" style="65" customWidth="1"/>
    <col min="5652" max="5652" width="13.5703125" style="65" bestFit="1" customWidth="1"/>
    <col min="5653" max="5653" width="9.140625" style="65"/>
    <col min="5654" max="5654" width="25.85546875" style="65" customWidth="1"/>
    <col min="5655" max="5888" width="9.140625" style="65"/>
    <col min="5889" max="5889" width="0" style="65" hidden="1" customWidth="1"/>
    <col min="5890" max="5890" width="8" style="65" customWidth="1"/>
    <col min="5891" max="5891" width="18.7109375" style="65" customWidth="1"/>
    <col min="5892" max="5892" width="30" style="65" customWidth="1"/>
    <col min="5893" max="5893" width="27.42578125" style="65" customWidth="1"/>
    <col min="5894" max="5894" width="18.42578125" style="65" customWidth="1"/>
    <col min="5895" max="5895" width="15.140625" style="65" customWidth="1"/>
    <col min="5896" max="5896" width="16.140625" style="65" customWidth="1"/>
    <col min="5897" max="5897" width="14.7109375" style="65" customWidth="1"/>
    <col min="5898" max="5898" width="14.140625" style="65" customWidth="1"/>
    <col min="5899" max="5899" width="18" style="65" customWidth="1"/>
    <col min="5900" max="5900" width="16.85546875" style="65" customWidth="1"/>
    <col min="5901" max="5901" width="18.85546875" style="65" customWidth="1"/>
    <col min="5902" max="5902" width="15.28515625" style="65" customWidth="1"/>
    <col min="5903" max="5903" width="15.140625" style="65" customWidth="1"/>
    <col min="5904" max="5904" width="15.42578125" style="65" customWidth="1"/>
    <col min="5905" max="5905" width="13.42578125" style="65" customWidth="1"/>
    <col min="5906" max="5906" width="17.5703125" style="65" customWidth="1"/>
    <col min="5907" max="5907" width="15.28515625" style="65" customWidth="1"/>
    <col min="5908" max="5908" width="13.5703125" style="65" bestFit="1" customWidth="1"/>
    <col min="5909" max="5909" width="9.140625" style="65"/>
    <col min="5910" max="5910" width="25.85546875" style="65" customWidth="1"/>
    <col min="5911" max="6144" width="9.140625" style="65"/>
    <col min="6145" max="6145" width="0" style="65" hidden="1" customWidth="1"/>
    <col min="6146" max="6146" width="8" style="65" customWidth="1"/>
    <col min="6147" max="6147" width="18.7109375" style="65" customWidth="1"/>
    <col min="6148" max="6148" width="30" style="65" customWidth="1"/>
    <col min="6149" max="6149" width="27.42578125" style="65" customWidth="1"/>
    <col min="6150" max="6150" width="18.42578125" style="65" customWidth="1"/>
    <col min="6151" max="6151" width="15.140625" style="65" customWidth="1"/>
    <col min="6152" max="6152" width="16.140625" style="65" customWidth="1"/>
    <col min="6153" max="6153" width="14.7109375" style="65" customWidth="1"/>
    <col min="6154" max="6154" width="14.140625" style="65" customWidth="1"/>
    <col min="6155" max="6155" width="18" style="65" customWidth="1"/>
    <col min="6156" max="6156" width="16.85546875" style="65" customWidth="1"/>
    <col min="6157" max="6157" width="18.85546875" style="65" customWidth="1"/>
    <col min="6158" max="6158" width="15.28515625" style="65" customWidth="1"/>
    <col min="6159" max="6159" width="15.140625" style="65" customWidth="1"/>
    <col min="6160" max="6160" width="15.42578125" style="65" customWidth="1"/>
    <col min="6161" max="6161" width="13.42578125" style="65" customWidth="1"/>
    <col min="6162" max="6162" width="17.5703125" style="65" customWidth="1"/>
    <col min="6163" max="6163" width="15.28515625" style="65" customWidth="1"/>
    <col min="6164" max="6164" width="13.5703125" style="65" bestFit="1" customWidth="1"/>
    <col min="6165" max="6165" width="9.140625" style="65"/>
    <col min="6166" max="6166" width="25.85546875" style="65" customWidth="1"/>
    <col min="6167" max="6400" width="9.140625" style="65"/>
    <col min="6401" max="6401" width="0" style="65" hidden="1" customWidth="1"/>
    <col min="6402" max="6402" width="8" style="65" customWidth="1"/>
    <col min="6403" max="6403" width="18.7109375" style="65" customWidth="1"/>
    <col min="6404" max="6404" width="30" style="65" customWidth="1"/>
    <col min="6405" max="6405" width="27.42578125" style="65" customWidth="1"/>
    <col min="6406" max="6406" width="18.42578125" style="65" customWidth="1"/>
    <col min="6407" max="6407" width="15.140625" style="65" customWidth="1"/>
    <col min="6408" max="6408" width="16.140625" style="65" customWidth="1"/>
    <col min="6409" max="6409" width="14.7109375" style="65" customWidth="1"/>
    <col min="6410" max="6410" width="14.140625" style="65" customWidth="1"/>
    <col min="6411" max="6411" width="18" style="65" customWidth="1"/>
    <col min="6412" max="6412" width="16.85546875" style="65" customWidth="1"/>
    <col min="6413" max="6413" width="18.85546875" style="65" customWidth="1"/>
    <col min="6414" max="6414" width="15.28515625" style="65" customWidth="1"/>
    <col min="6415" max="6415" width="15.140625" style="65" customWidth="1"/>
    <col min="6416" max="6416" width="15.42578125" style="65" customWidth="1"/>
    <col min="6417" max="6417" width="13.42578125" style="65" customWidth="1"/>
    <col min="6418" max="6418" width="17.5703125" style="65" customWidth="1"/>
    <col min="6419" max="6419" width="15.28515625" style="65" customWidth="1"/>
    <col min="6420" max="6420" width="13.5703125" style="65" bestFit="1" customWidth="1"/>
    <col min="6421" max="6421" width="9.140625" style="65"/>
    <col min="6422" max="6422" width="25.85546875" style="65" customWidth="1"/>
    <col min="6423" max="6656" width="9.140625" style="65"/>
    <col min="6657" max="6657" width="0" style="65" hidden="1" customWidth="1"/>
    <col min="6658" max="6658" width="8" style="65" customWidth="1"/>
    <col min="6659" max="6659" width="18.7109375" style="65" customWidth="1"/>
    <col min="6660" max="6660" width="30" style="65" customWidth="1"/>
    <col min="6661" max="6661" width="27.42578125" style="65" customWidth="1"/>
    <col min="6662" max="6662" width="18.42578125" style="65" customWidth="1"/>
    <col min="6663" max="6663" width="15.140625" style="65" customWidth="1"/>
    <col min="6664" max="6664" width="16.140625" style="65" customWidth="1"/>
    <col min="6665" max="6665" width="14.7109375" style="65" customWidth="1"/>
    <col min="6666" max="6666" width="14.140625" style="65" customWidth="1"/>
    <col min="6667" max="6667" width="18" style="65" customWidth="1"/>
    <col min="6668" max="6668" width="16.85546875" style="65" customWidth="1"/>
    <col min="6669" max="6669" width="18.85546875" style="65" customWidth="1"/>
    <col min="6670" max="6670" width="15.28515625" style="65" customWidth="1"/>
    <col min="6671" max="6671" width="15.140625" style="65" customWidth="1"/>
    <col min="6672" max="6672" width="15.42578125" style="65" customWidth="1"/>
    <col min="6673" max="6673" width="13.42578125" style="65" customWidth="1"/>
    <col min="6674" max="6674" width="17.5703125" style="65" customWidth="1"/>
    <col min="6675" max="6675" width="15.28515625" style="65" customWidth="1"/>
    <col min="6676" max="6676" width="13.5703125" style="65" bestFit="1" customWidth="1"/>
    <col min="6677" max="6677" width="9.140625" style="65"/>
    <col min="6678" max="6678" width="25.85546875" style="65" customWidth="1"/>
    <col min="6679" max="6912" width="9.140625" style="65"/>
    <col min="6913" max="6913" width="0" style="65" hidden="1" customWidth="1"/>
    <col min="6914" max="6914" width="8" style="65" customWidth="1"/>
    <col min="6915" max="6915" width="18.7109375" style="65" customWidth="1"/>
    <col min="6916" max="6916" width="30" style="65" customWidth="1"/>
    <col min="6917" max="6917" width="27.42578125" style="65" customWidth="1"/>
    <col min="6918" max="6918" width="18.42578125" style="65" customWidth="1"/>
    <col min="6919" max="6919" width="15.140625" style="65" customWidth="1"/>
    <col min="6920" max="6920" width="16.140625" style="65" customWidth="1"/>
    <col min="6921" max="6921" width="14.7109375" style="65" customWidth="1"/>
    <col min="6922" max="6922" width="14.140625" style="65" customWidth="1"/>
    <col min="6923" max="6923" width="18" style="65" customWidth="1"/>
    <col min="6924" max="6924" width="16.85546875" style="65" customWidth="1"/>
    <col min="6925" max="6925" width="18.85546875" style="65" customWidth="1"/>
    <col min="6926" max="6926" width="15.28515625" style="65" customWidth="1"/>
    <col min="6927" max="6927" width="15.140625" style="65" customWidth="1"/>
    <col min="6928" max="6928" width="15.42578125" style="65" customWidth="1"/>
    <col min="6929" max="6929" width="13.42578125" style="65" customWidth="1"/>
    <col min="6930" max="6930" width="17.5703125" style="65" customWidth="1"/>
    <col min="6931" max="6931" width="15.28515625" style="65" customWidth="1"/>
    <col min="6932" max="6932" width="13.5703125" style="65" bestFit="1" customWidth="1"/>
    <col min="6933" max="6933" width="9.140625" style="65"/>
    <col min="6934" max="6934" width="25.85546875" style="65" customWidth="1"/>
    <col min="6935" max="7168" width="9.140625" style="65"/>
    <col min="7169" max="7169" width="0" style="65" hidden="1" customWidth="1"/>
    <col min="7170" max="7170" width="8" style="65" customWidth="1"/>
    <col min="7171" max="7171" width="18.7109375" style="65" customWidth="1"/>
    <col min="7172" max="7172" width="30" style="65" customWidth="1"/>
    <col min="7173" max="7173" width="27.42578125" style="65" customWidth="1"/>
    <col min="7174" max="7174" width="18.42578125" style="65" customWidth="1"/>
    <col min="7175" max="7175" width="15.140625" style="65" customWidth="1"/>
    <col min="7176" max="7176" width="16.140625" style="65" customWidth="1"/>
    <col min="7177" max="7177" width="14.7109375" style="65" customWidth="1"/>
    <col min="7178" max="7178" width="14.140625" style="65" customWidth="1"/>
    <col min="7179" max="7179" width="18" style="65" customWidth="1"/>
    <col min="7180" max="7180" width="16.85546875" style="65" customWidth="1"/>
    <col min="7181" max="7181" width="18.85546875" style="65" customWidth="1"/>
    <col min="7182" max="7182" width="15.28515625" style="65" customWidth="1"/>
    <col min="7183" max="7183" width="15.140625" style="65" customWidth="1"/>
    <col min="7184" max="7184" width="15.42578125" style="65" customWidth="1"/>
    <col min="7185" max="7185" width="13.42578125" style="65" customWidth="1"/>
    <col min="7186" max="7186" width="17.5703125" style="65" customWidth="1"/>
    <col min="7187" max="7187" width="15.28515625" style="65" customWidth="1"/>
    <col min="7188" max="7188" width="13.5703125" style="65" bestFit="1" customWidth="1"/>
    <col min="7189" max="7189" width="9.140625" style="65"/>
    <col min="7190" max="7190" width="25.85546875" style="65" customWidth="1"/>
    <col min="7191" max="7424" width="9.140625" style="65"/>
    <col min="7425" max="7425" width="0" style="65" hidden="1" customWidth="1"/>
    <col min="7426" max="7426" width="8" style="65" customWidth="1"/>
    <col min="7427" max="7427" width="18.7109375" style="65" customWidth="1"/>
    <col min="7428" max="7428" width="30" style="65" customWidth="1"/>
    <col min="7429" max="7429" width="27.42578125" style="65" customWidth="1"/>
    <col min="7430" max="7430" width="18.42578125" style="65" customWidth="1"/>
    <col min="7431" max="7431" width="15.140625" style="65" customWidth="1"/>
    <col min="7432" max="7432" width="16.140625" style="65" customWidth="1"/>
    <col min="7433" max="7433" width="14.7109375" style="65" customWidth="1"/>
    <col min="7434" max="7434" width="14.140625" style="65" customWidth="1"/>
    <col min="7435" max="7435" width="18" style="65" customWidth="1"/>
    <col min="7436" max="7436" width="16.85546875" style="65" customWidth="1"/>
    <col min="7437" max="7437" width="18.85546875" style="65" customWidth="1"/>
    <col min="7438" max="7438" width="15.28515625" style="65" customWidth="1"/>
    <col min="7439" max="7439" width="15.140625" style="65" customWidth="1"/>
    <col min="7440" max="7440" width="15.42578125" style="65" customWidth="1"/>
    <col min="7441" max="7441" width="13.42578125" style="65" customWidth="1"/>
    <col min="7442" max="7442" width="17.5703125" style="65" customWidth="1"/>
    <col min="7443" max="7443" width="15.28515625" style="65" customWidth="1"/>
    <col min="7444" max="7444" width="13.5703125" style="65" bestFit="1" customWidth="1"/>
    <col min="7445" max="7445" width="9.140625" style="65"/>
    <col min="7446" max="7446" width="25.85546875" style="65" customWidth="1"/>
    <col min="7447" max="7680" width="9.140625" style="65"/>
    <col min="7681" max="7681" width="0" style="65" hidden="1" customWidth="1"/>
    <col min="7682" max="7682" width="8" style="65" customWidth="1"/>
    <col min="7683" max="7683" width="18.7109375" style="65" customWidth="1"/>
    <col min="7684" max="7684" width="30" style="65" customWidth="1"/>
    <col min="7685" max="7685" width="27.42578125" style="65" customWidth="1"/>
    <col min="7686" max="7686" width="18.42578125" style="65" customWidth="1"/>
    <col min="7687" max="7687" width="15.140625" style="65" customWidth="1"/>
    <col min="7688" max="7688" width="16.140625" style="65" customWidth="1"/>
    <col min="7689" max="7689" width="14.7109375" style="65" customWidth="1"/>
    <col min="7690" max="7690" width="14.140625" style="65" customWidth="1"/>
    <col min="7691" max="7691" width="18" style="65" customWidth="1"/>
    <col min="7692" max="7692" width="16.85546875" style="65" customWidth="1"/>
    <col min="7693" max="7693" width="18.85546875" style="65" customWidth="1"/>
    <col min="7694" max="7694" width="15.28515625" style="65" customWidth="1"/>
    <col min="7695" max="7695" width="15.140625" style="65" customWidth="1"/>
    <col min="7696" max="7696" width="15.42578125" style="65" customWidth="1"/>
    <col min="7697" max="7697" width="13.42578125" style="65" customWidth="1"/>
    <col min="7698" max="7698" width="17.5703125" style="65" customWidth="1"/>
    <col min="7699" max="7699" width="15.28515625" style="65" customWidth="1"/>
    <col min="7700" max="7700" width="13.5703125" style="65" bestFit="1" customWidth="1"/>
    <col min="7701" max="7701" width="9.140625" style="65"/>
    <col min="7702" max="7702" width="25.85546875" style="65" customWidth="1"/>
    <col min="7703" max="7936" width="9.140625" style="65"/>
    <col min="7937" max="7937" width="0" style="65" hidden="1" customWidth="1"/>
    <col min="7938" max="7938" width="8" style="65" customWidth="1"/>
    <col min="7939" max="7939" width="18.7109375" style="65" customWidth="1"/>
    <col min="7940" max="7940" width="30" style="65" customWidth="1"/>
    <col min="7941" max="7941" width="27.42578125" style="65" customWidth="1"/>
    <col min="7942" max="7942" width="18.42578125" style="65" customWidth="1"/>
    <col min="7943" max="7943" width="15.140625" style="65" customWidth="1"/>
    <col min="7944" max="7944" width="16.140625" style="65" customWidth="1"/>
    <col min="7945" max="7945" width="14.7109375" style="65" customWidth="1"/>
    <col min="7946" max="7946" width="14.140625" style="65" customWidth="1"/>
    <col min="7947" max="7947" width="18" style="65" customWidth="1"/>
    <col min="7948" max="7948" width="16.85546875" style="65" customWidth="1"/>
    <col min="7949" max="7949" width="18.85546875" style="65" customWidth="1"/>
    <col min="7950" max="7950" width="15.28515625" style="65" customWidth="1"/>
    <col min="7951" max="7951" width="15.140625" style="65" customWidth="1"/>
    <col min="7952" max="7952" width="15.42578125" style="65" customWidth="1"/>
    <col min="7953" max="7953" width="13.42578125" style="65" customWidth="1"/>
    <col min="7954" max="7954" width="17.5703125" style="65" customWidth="1"/>
    <col min="7955" max="7955" width="15.28515625" style="65" customWidth="1"/>
    <col min="7956" max="7956" width="13.5703125" style="65" bestFit="1" customWidth="1"/>
    <col min="7957" max="7957" width="9.140625" style="65"/>
    <col min="7958" max="7958" width="25.85546875" style="65" customWidth="1"/>
    <col min="7959" max="8192" width="9.140625" style="65"/>
    <col min="8193" max="8193" width="0" style="65" hidden="1" customWidth="1"/>
    <col min="8194" max="8194" width="8" style="65" customWidth="1"/>
    <col min="8195" max="8195" width="18.7109375" style="65" customWidth="1"/>
    <col min="8196" max="8196" width="30" style="65" customWidth="1"/>
    <col min="8197" max="8197" width="27.42578125" style="65" customWidth="1"/>
    <col min="8198" max="8198" width="18.42578125" style="65" customWidth="1"/>
    <col min="8199" max="8199" width="15.140625" style="65" customWidth="1"/>
    <col min="8200" max="8200" width="16.140625" style="65" customWidth="1"/>
    <col min="8201" max="8201" width="14.7109375" style="65" customWidth="1"/>
    <col min="8202" max="8202" width="14.140625" style="65" customWidth="1"/>
    <col min="8203" max="8203" width="18" style="65" customWidth="1"/>
    <col min="8204" max="8204" width="16.85546875" style="65" customWidth="1"/>
    <col min="8205" max="8205" width="18.85546875" style="65" customWidth="1"/>
    <col min="8206" max="8206" width="15.28515625" style="65" customWidth="1"/>
    <col min="8207" max="8207" width="15.140625" style="65" customWidth="1"/>
    <col min="8208" max="8208" width="15.42578125" style="65" customWidth="1"/>
    <col min="8209" max="8209" width="13.42578125" style="65" customWidth="1"/>
    <col min="8210" max="8210" width="17.5703125" style="65" customWidth="1"/>
    <col min="8211" max="8211" width="15.28515625" style="65" customWidth="1"/>
    <col min="8212" max="8212" width="13.5703125" style="65" bestFit="1" customWidth="1"/>
    <col min="8213" max="8213" width="9.140625" style="65"/>
    <col min="8214" max="8214" width="25.85546875" style="65" customWidth="1"/>
    <col min="8215" max="8448" width="9.140625" style="65"/>
    <col min="8449" max="8449" width="0" style="65" hidden="1" customWidth="1"/>
    <col min="8450" max="8450" width="8" style="65" customWidth="1"/>
    <col min="8451" max="8451" width="18.7109375" style="65" customWidth="1"/>
    <col min="8452" max="8452" width="30" style="65" customWidth="1"/>
    <col min="8453" max="8453" width="27.42578125" style="65" customWidth="1"/>
    <col min="8454" max="8454" width="18.42578125" style="65" customWidth="1"/>
    <col min="8455" max="8455" width="15.140625" style="65" customWidth="1"/>
    <col min="8456" max="8456" width="16.140625" style="65" customWidth="1"/>
    <col min="8457" max="8457" width="14.7109375" style="65" customWidth="1"/>
    <col min="8458" max="8458" width="14.140625" style="65" customWidth="1"/>
    <col min="8459" max="8459" width="18" style="65" customWidth="1"/>
    <col min="8460" max="8460" width="16.85546875" style="65" customWidth="1"/>
    <col min="8461" max="8461" width="18.85546875" style="65" customWidth="1"/>
    <col min="8462" max="8462" width="15.28515625" style="65" customWidth="1"/>
    <col min="8463" max="8463" width="15.140625" style="65" customWidth="1"/>
    <col min="8464" max="8464" width="15.42578125" style="65" customWidth="1"/>
    <col min="8465" max="8465" width="13.42578125" style="65" customWidth="1"/>
    <col min="8466" max="8466" width="17.5703125" style="65" customWidth="1"/>
    <col min="8467" max="8467" width="15.28515625" style="65" customWidth="1"/>
    <col min="8468" max="8468" width="13.5703125" style="65" bestFit="1" customWidth="1"/>
    <col min="8469" max="8469" width="9.140625" style="65"/>
    <col min="8470" max="8470" width="25.85546875" style="65" customWidth="1"/>
    <col min="8471" max="8704" width="9.140625" style="65"/>
    <col min="8705" max="8705" width="0" style="65" hidden="1" customWidth="1"/>
    <col min="8706" max="8706" width="8" style="65" customWidth="1"/>
    <col min="8707" max="8707" width="18.7109375" style="65" customWidth="1"/>
    <col min="8708" max="8708" width="30" style="65" customWidth="1"/>
    <col min="8709" max="8709" width="27.42578125" style="65" customWidth="1"/>
    <col min="8710" max="8710" width="18.42578125" style="65" customWidth="1"/>
    <col min="8711" max="8711" width="15.140625" style="65" customWidth="1"/>
    <col min="8712" max="8712" width="16.140625" style="65" customWidth="1"/>
    <col min="8713" max="8713" width="14.7109375" style="65" customWidth="1"/>
    <col min="8714" max="8714" width="14.140625" style="65" customWidth="1"/>
    <col min="8715" max="8715" width="18" style="65" customWidth="1"/>
    <col min="8716" max="8716" width="16.85546875" style="65" customWidth="1"/>
    <col min="8717" max="8717" width="18.85546875" style="65" customWidth="1"/>
    <col min="8718" max="8718" width="15.28515625" style="65" customWidth="1"/>
    <col min="8719" max="8719" width="15.140625" style="65" customWidth="1"/>
    <col min="8720" max="8720" width="15.42578125" style="65" customWidth="1"/>
    <col min="8721" max="8721" width="13.42578125" style="65" customWidth="1"/>
    <col min="8722" max="8722" width="17.5703125" style="65" customWidth="1"/>
    <col min="8723" max="8723" width="15.28515625" style="65" customWidth="1"/>
    <col min="8724" max="8724" width="13.5703125" style="65" bestFit="1" customWidth="1"/>
    <col min="8725" max="8725" width="9.140625" style="65"/>
    <col min="8726" max="8726" width="25.85546875" style="65" customWidth="1"/>
    <col min="8727" max="8960" width="9.140625" style="65"/>
    <col min="8961" max="8961" width="0" style="65" hidden="1" customWidth="1"/>
    <col min="8962" max="8962" width="8" style="65" customWidth="1"/>
    <col min="8963" max="8963" width="18.7109375" style="65" customWidth="1"/>
    <col min="8964" max="8964" width="30" style="65" customWidth="1"/>
    <col min="8965" max="8965" width="27.42578125" style="65" customWidth="1"/>
    <col min="8966" max="8966" width="18.42578125" style="65" customWidth="1"/>
    <col min="8967" max="8967" width="15.140625" style="65" customWidth="1"/>
    <col min="8968" max="8968" width="16.140625" style="65" customWidth="1"/>
    <col min="8969" max="8969" width="14.7109375" style="65" customWidth="1"/>
    <col min="8970" max="8970" width="14.140625" style="65" customWidth="1"/>
    <col min="8971" max="8971" width="18" style="65" customWidth="1"/>
    <col min="8972" max="8972" width="16.85546875" style="65" customWidth="1"/>
    <col min="8973" max="8973" width="18.85546875" style="65" customWidth="1"/>
    <col min="8974" max="8974" width="15.28515625" style="65" customWidth="1"/>
    <col min="8975" max="8975" width="15.140625" style="65" customWidth="1"/>
    <col min="8976" max="8976" width="15.42578125" style="65" customWidth="1"/>
    <col min="8977" max="8977" width="13.42578125" style="65" customWidth="1"/>
    <col min="8978" max="8978" width="17.5703125" style="65" customWidth="1"/>
    <col min="8979" max="8979" width="15.28515625" style="65" customWidth="1"/>
    <col min="8980" max="8980" width="13.5703125" style="65" bestFit="1" customWidth="1"/>
    <col min="8981" max="8981" width="9.140625" style="65"/>
    <col min="8982" max="8982" width="25.85546875" style="65" customWidth="1"/>
    <col min="8983" max="9216" width="9.140625" style="65"/>
    <col min="9217" max="9217" width="0" style="65" hidden="1" customWidth="1"/>
    <col min="9218" max="9218" width="8" style="65" customWidth="1"/>
    <col min="9219" max="9219" width="18.7109375" style="65" customWidth="1"/>
    <col min="9220" max="9220" width="30" style="65" customWidth="1"/>
    <col min="9221" max="9221" width="27.42578125" style="65" customWidth="1"/>
    <col min="9222" max="9222" width="18.42578125" style="65" customWidth="1"/>
    <col min="9223" max="9223" width="15.140625" style="65" customWidth="1"/>
    <col min="9224" max="9224" width="16.140625" style="65" customWidth="1"/>
    <col min="9225" max="9225" width="14.7109375" style="65" customWidth="1"/>
    <col min="9226" max="9226" width="14.140625" style="65" customWidth="1"/>
    <col min="9227" max="9227" width="18" style="65" customWidth="1"/>
    <col min="9228" max="9228" width="16.85546875" style="65" customWidth="1"/>
    <col min="9229" max="9229" width="18.85546875" style="65" customWidth="1"/>
    <col min="9230" max="9230" width="15.28515625" style="65" customWidth="1"/>
    <col min="9231" max="9231" width="15.140625" style="65" customWidth="1"/>
    <col min="9232" max="9232" width="15.42578125" style="65" customWidth="1"/>
    <col min="9233" max="9233" width="13.42578125" style="65" customWidth="1"/>
    <col min="9234" max="9234" width="17.5703125" style="65" customWidth="1"/>
    <col min="9235" max="9235" width="15.28515625" style="65" customWidth="1"/>
    <col min="9236" max="9236" width="13.5703125" style="65" bestFit="1" customWidth="1"/>
    <col min="9237" max="9237" width="9.140625" style="65"/>
    <col min="9238" max="9238" width="25.85546875" style="65" customWidth="1"/>
    <col min="9239" max="9472" width="9.140625" style="65"/>
    <col min="9473" max="9473" width="0" style="65" hidden="1" customWidth="1"/>
    <col min="9474" max="9474" width="8" style="65" customWidth="1"/>
    <col min="9475" max="9475" width="18.7109375" style="65" customWidth="1"/>
    <col min="9476" max="9476" width="30" style="65" customWidth="1"/>
    <col min="9477" max="9477" width="27.42578125" style="65" customWidth="1"/>
    <col min="9478" max="9478" width="18.42578125" style="65" customWidth="1"/>
    <col min="9479" max="9479" width="15.140625" style="65" customWidth="1"/>
    <col min="9480" max="9480" width="16.140625" style="65" customWidth="1"/>
    <col min="9481" max="9481" width="14.7109375" style="65" customWidth="1"/>
    <col min="9482" max="9482" width="14.140625" style="65" customWidth="1"/>
    <col min="9483" max="9483" width="18" style="65" customWidth="1"/>
    <col min="9484" max="9484" width="16.85546875" style="65" customWidth="1"/>
    <col min="9485" max="9485" width="18.85546875" style="65" customWidth="1"/>
    <col min="9486" max="9486" width="15.28515625" style="65" customWidth="1"/>
    <col min="9487" max="9487" width="15.140625" style="65" customWidth="1"/>
    <col min="9488" max="9488" width="15.42578125" style="65" customWidth="1"/>
    <col min="9489" max="9489" width="13.42578125" style="65" customWidth="1"/>
    <col min="9490" max="9490" width="17.5703125" style="65" customWidth="1"/>
    <col min="9491" max="9491" width="15.28515625" style="65" customWidth="1"/>
    <col min="9492" max="9492" width="13.5703125" style="65" bestFit="1" customWidth="1"/>
    <col min="9493" max="9493" width="9.140625" style="65"/>
    <col min="9494" max="9494" width="25.85546875" style="65" customWidth="1"/>
    <col min="9495" max="9728" width="9.140625" style="65"/>
    <col min="9729" max="9729" width="0" style="65" hidden="1" customWidth="1"/>
    <col min="9730" max="9730" width="8" style="65" customWidth="1"/>
    <col min="9731" max="9731" width="18.7109375" style="65" customWidth="1"/>
    <col min="9732" max="9732" width="30" style="65" customWidth="1"/>
    <col min="9733" max="9733" width="27.42578125" style="65" customWidth="1"/>
    <col min="9734" max="9734" width="18.42578125" style="65" customWidth="1"/>
    <col min="9735" max="9735" width="15.140625" style="65" customWidth="1"/>
    <col min="9736" max="9736" width="16.140625" style="65" customWidth="1"/>
    <col min="9737" max="9737" width="14.7109375" style="65" customWidth="1"/>
    <col min="9738" max="9738" width="14.140625" style="65" customWidth="1"/>
    <col min="9739" max="9739" width="18" style="65" customWidth="1"/>
    <col min="9740" max="9740" width="16.85546875" style="65" customWidth="1"/>
    <col min="9741" max="9741" width="18.85546875" style="65" customWidth="1"/>
    <col min="9742" max="9742" width="15.28515625" style="65" customWidth="1"/>
    <col min="9743" max="9743" width="15.140625" style="65" customWidth="1"/>
    <col min="9744" max="9744" width="15.42578125" style="65" customWidth="1"/>
    <col min="9745" max="9745" width="13.42578125" style="65" customWidth="1"/>
    <col min="9746" max="9746" width="17.5703125" style="65" customWidth="1"/>
    <col min="9747" max="9747" width="15.28515625" style="65" customWidth="1"/>
    <col min="9748" max="9748" width="13.5703125" style="65" bestFit="1" customWidth="1"/>
    <col min="9749" max="9749" width="9.140625" style="65"/>
    <col min="9750" max="9750" width="25.85546875" style="65" customWidth="1"/>
    <col min="9751" max="9984" width="9.140625" style="65"/>
    <col min="9985" max="9985" width="0" style="65" hidden="1" customWidth="1"/>
    <col min="9986" max="9986" width="8" style="65" customWidth="1"/>
    <col min="9987" max="9987" width="18.7109375" style="65" customWidth="1"/>
    <col min="9988" max="9988" width="30" style="65" customWidth="1"/>
    <col min="9989" max="9989" width="27.42578125" style="65" customWidth="1"/>
    <col min="9990" max="9990" width="18.42578125" style="65" customWidth="1"/>
    <col min="9991" max="9991" width="15.140625" style="65" customWidth="1"/>
    <col min="9992" max="9992" width="16.140625" style="65" customWidth="1"/>
    <col min="9993" max="9993" width="14.7109375" style="65" customWidth="1"/>
    <col min="9994" max="9994" width="14.140625" style="65" customWidth="1"/>
    <col min="9995" max="9995" width="18" style="65" customWidth="1"/>
    <col min="9996" max="9996" width="16.85546875" style="65" customWidth="1"/>
    <col min="9997" max="9997" width="18.85546875" style="65" customWidth="1"/>
    <col min="9998" max="9998" width="15.28515625" style="65" customWidth="1"/>
    <col min="9999" max="9999" width="15.140625" style="65" customWidth="1"/>
    <col min="10000" max="10000" width="15.42578125" style="65" customWidth="1"/>
    <col min="10001" max="10001" width="13.42578125" style="65" customWidth="1"/>
    <col min="10002" max="10002" width="17.5703125" style="65" customWidth="1"/>
    <col min="10003" max="10003" width="15.28515625" style="65" customWidth="1"/>
    <col min="10004" max="10004" width="13.5703125" style="65" bestFit="1" customWidth="1"/>
    <col min="10005" max="10005" width="9.140625" style="65"/>
    <col min="10006" max="10006" width="25.85546875" style="65" customWidth="1"/>
    <col min="10007" max="10240" width="9.140625" style="65"/>
    <col min="10241" max="10241" width="0" style="65" hidden="1" customWidth="1"/>
    <col min="10242" max="10242" width="8" style="65" customWidth="1"/>
    <col min="10243" max="10243" width="18.7109375" style="65" customWidth="1"/>
    <col min="10244" max="10244" width="30" style="65" customWidth="1"/>
    <col min="10245" max="10245" width="27.42578125" style="65" customWidth="1"/>
    <col min="10246" max="10246" width="18.42578125" style="65" customWidth="1"/>
    <col min="10247" max="10247" width="15.140625" style="65" customWidth="1"/>
    <col min="10248" max="10248" width="16.140625" style="65" customWidth="1"/>
    <col min="10249" max="10249" width="14.7109375" style="65" customWidth="1"/>
    <col min="10250" max="10250" width="14.140625" style="65" customWidth="1"/>
    <col min="10251" max="10251" width="18" style="65" customWidth="1"/>
    <col min="10252" max="10252" width="16.85546875" style="65" customWidth="1"/>
    <col min="10253" max="10253" width="18.85546875" style="65" customWidth="1"/>
    <col min="10254" max="10254" width="15.28515625" style="65" customWidth="1"/>
    <col min="10255" max="10255" width="15.140625" style="65" customWidth="1"/>
    <col min="10256" max="10256" width="15.42578125" style="65" customWidth="1"/>
    <col min="10257" max="10257" width="13.42578125" style="65" customWidth="1"/>
    <col min="10258" max="10258" width="17.5703125" style="65" customWidth="1"/>
    <col min="10259" max="10259" width="15.28515625" style="65" customWidth="1"/>
    <col min="10260" max="10260" width="13.5703125" style="65" bestFit="1" customWidth="1"/>
    <col min="10261" max="10261" width="9.140625" style="65"/>
    <col min="10262" max="10262" width="25.85546875" style="65" customWidth="1"/>
    <col min="10263" max="10496" width="9.140625" style="65"/>
    <col min="10497" max="10497" width="0" style="65" hidden="1" customWidth="1"/>
    <col min="10498" max="10498" width="8" style="65" customWidth="1"/>
    <col min="10499" max="10499" width="18.7109375" style="65" customWidth="1"/>
    <col min="10500" max="10500" width="30" style="65" customWidth="1"/>
    <col min="10501" max="10501" width="27.42578125" style="65" customWidth="1"/>
    <col min="10502" max="10502" width="18.42578125" style="65" customWidth="1"/>
    <col min="10503" max="10503" width="15.140625" style="65" customWidth="1"/>
    <col min="10504" max="10504" width="16.140625" style="65" customWidth="1"/>
    <col min="10505" max="10505" width="14.7109375" style="65" customWidth="1"/>
    <col min="10506" max="10506" width="14.140625" style="65" customWidth="1"/>
    <col min="10507" max="10507" width="18" style="65" customWidth="1"/>
    <col min="10508" max="10508" width="16.85546875" style="65" customWidth="1"/>
    <col min="10509" max="10509" width="18.85546875" style="65" customWidth="1"/>
    <col min="10510" max="10510" width="15.28515625" style="65" customWidth="1"/>
    <col min="10511" max="10511" width="15.140625" style="65" customWidth="1"/>
    <col min="10512" max="10512" width="15.42578125" style="65" customWidth="1"/>
    <col min="10513" max="10513" width="13.42578125" style="65" customWidth="1"/>
    <col min="10514" max="10514" width="17.5703125" style="65" customWidth="1"/>
    <col min="10515" max="10515" width="15.28515625" style="65" customWidth="1"/>
    <col min="10516" max="10516" width="13.5703125" style="65" bestFit="1" customWidth="1"/>
    <col min="10517" max="10517" width="9.140625" style="65"/>
    <col min="10518" max="10518" width="25.85546875" style="65" customWidth="1"/>
    <col min="10519" max="10752" width="9.140625" style="65"/>
    <col min="10753" max="10753" width="0" style="65" hidden="1" customWidth="1"/>
    <col min="10754" max="10754" width="8" style="65" customWidth="1"/>
    <col min="10755" max="10755" width="18.7109375" style="65" customWidth="1"/>
    <col min="10756" max="10756" width="30" style="65" customWidth="1"/>
    <col min="10757" max="10757" width="27.42578125" style="65" customWidth="1"/>
    <col min="10758" max="10758" width="18.42578125" style="65" customWidth="1"/>
    <col min="10759" max="10759" width="15.140625" style="65" customWidth="1"/>
    <col min="10760" max="10760" width="16.140625" style="65" customWidth="1"/>
    <col min="10761" max="10761" width="14.7109375" style="65" customWidth="1"/>
    <col min="10762" max="10762" width="14.140625" style="65" customWidth="1"/>
    <col min="10763" max="10763" width="18" style="65" customWidth="1"/>
    <col min="10764" max="10764" width="16.85546875" style="65" customWidth="1"/>
    <col min="10765" max="10765" width="18.85546875" style="65" customWidth="1"/>
    <col min="10766" max="10766" width="15.28515625" style="65" customWidth="1"/>
    <col min="10767" max="10767" width="15.140625" style="65" customWidth="1"/>
    <col min="10768" max="10768" width="15.42578125" style="65" customWidth="1"/>
    <col min="10769" max="10769" width="13.42578125" style="65" customWidth="1"/>
    <col min="10770" max="10770" width="17.5703125" style="65" customWidth="1"/>
    <col min="10771" max="10771" width="15.28515625" style="65" customWidth="1"/>
    <col min="10772" max="10772" width="13.5703125" style="65" bestFit="1" customWidth="1"/>
    <col min="10773" max="10773" width="9.140625" style="65"/>
    <col min="10774" max="10774" width="25.85546875" style="65" customWidth="1"/>
    <col min="10775" max="11008" width="9.140625" style="65"/>
    <col min="11009" max="11009" width="0" style="65" hidden="1" customWidth="1"/>
    <col min="11010" max="11010" width="8" style="65" customWidth="1"/>
    <col min="11011" max="11011" width="18.7109375" style="65" customWidth="1"/>
    <col min="11012" max="11012" width="30" style="65" customWidth="1"/>
    <col min="11013" max="11013" width="27.42578125" style="65" customWidth="1"/>
    <col min="11014" max="11014" width="18.42578125" style="65" customWidth="1"/>
    <col min="11015" max="11015" width="15.140625" style="65" customWidth="1"/>
    <col min="11016" max="11016" width="16.140625" style="65" customWidth="1"/>
    <col min="11017" max="11017" width="14.7109375" style="65" customWidth="1"/>
    <col min="11018" max="11018" width="14.140625" style="65" customWidth="1"/>
    <col min="11019" max="11019" width="18" style="65" customWidth="1"/>
    <col min="11020" max="11020" width="16.85546875" style="65" customWidth="1"/>
    <col min="11021" max="11021" width="18.85546875" style="65" customWidth="1"/>
    <col min="11022" max="11022" width="15.28515625" style="65" customWidth="1"/>
    <col min="11023" max="11023" width="15.140625" style="65" customWidth="1"/>
    <col min="11024" max="11024" width="15.42578125" style="65" customWidth="1"/>
    <col min="11025" max="11025" width="13.42578125" style="65" customWidth="1"/>
    <col min="11026" max="11026" width="17.5703125" style="65" customWidth="1"/>
    <col min="11027" max="11027" width="15.28515625" style="65" customWidth="1"/>
    <col min="11028" max="11028" width="13.5703125" style="65" bestFit="1" customWidth="1"/>
    <col min="11029" max="11029" width="9.140625" style="65"/>
    <col min="11030" max="11030" width="25.85546875" style="65" customWidth="1"/>
    <col min="11031" max="11264" width="9.140625" style="65"/>
    <col min="11265" max="11265" width="0" style="65" hidden="1" customWidth="1"/>
    <col min="11266" max="11266" width="8" style="65" customWidth="1"/>
    <col min="11267" max="11267" width="18.7109375" style="65" customWidth="1"/>
    <col min="11268" max="11268" width="30" style="65" customWidth="1"/>
    <col min="11269" max="11269" width="27.42578125" style="65" customWidth="1"/>
    <col min="11270" max="11270" width="18.42578125" style="65" customWidth="1"/>
    <col min="11271" max="11271" width="15.140625" style="65" customWidth="1"/>
    <col min="11272" max="11272" width="16.140625" style="65" customWidth="1"/>
    <col min="11273" max="11273" width="14.7109375" style="65" customWidth="1"/>
    <col min="11274" max="11274" width="14.140625" style="65" customWidth="1"/>
    <col min="11275" max="11275" width="18" style="65" customWidth="1"/>
    <col min="11276" max="11276" width="16.85546875" style="65" customWidth="1"/>
    <col min="11277" max="11277" width="18.85546875" style="65" customWidth="1"/>
    <col min="11278" max="11278" width="15.28515625" style="65" customWidth="1"/>
    <col min="11279" max="11279" width="15.140625" style="65" customWidth="1"/>
    <col min="11280" max="11280" width="15.42578125" style="65" customWidth="1"/>
    <col min="11281" max="11281" width="13.42578125" style="65" customWidth="1"/>
    <col min="11282" max="11282" width="17.5703125" style="65" customWidth="1"/>
    <col min="11283" max="11283" width="15.28515625" style="65" customWidth="1"/>
    <col min="11284" max="11284" width="13.5703125" style="65" bestFit="1" customWidth="1"/>
    <col min="11285" max="11285" width="9.140625" style="65"/>
    <col min="11286" max="11286" width="25.85546875" style="65" customWidth="1"/>
    <col min="11287" max="11520" width="9.140625" style="65"/>
    <col min="11521" max="11521" width="0" style="65" hidden="1" customWidth="1"/>
    <col min="11522" max="11522" width="8" style="65" customWidth="1"/>
    <col min="11523" max="11523" width="18.7109375" style="65" customWidth="1"/>
    <col min="11524" max="11524" width="30" style="65" customWidth="1"/>
    <col min="11525" max="11525" width="27.42578125" style="65" customWidth="1"/>
    <col min="11526" max="11526" width="18.42578125" style="65" customWidth="1"/>
    <col min="11527" max="11527" width="15.140625" style="65" customWidth="1"/>
    <col min="11528" max="11528" width="16.140625" style="65" customWidth="1"/>
    <col min="11529" max="11529" width="14.7109375" style="65" customWidth="1"/>
    <col min="11530" max="11530" width="14.140625" style="65" customWidth="1"/>
    <col min="11531" max="11531" width="18" style="65" customWidth="1"/>
    <col min="11532" max="11532" width="16.85546875" style="65" customWidth="1"/>
    <col min="11533" max="11533" width="18.85546875" style="65" customWidth="1"/>
    <col min="11534" max="11534" width="15.28515625" style="65" customWidth="1"/>
    <col min="11535" max="11535" width="15.140625" style="65" customWidth="1"/>
    <col min="11536" max="11536" width="15.42578125" style="65" customWidth="1"/>
    <col min="11537" max="11537" width="13.42578125" style="65" customWidth="1"/>
    <col min="11538" max="11538" width="17.5703125" style="65" customWidth="1"/>
    <col min="11539" max="11539" width="15.28515625" style="65" customWidth="1"/>
    <col min="11540" max="11540" width="13.5703125" style="65" bestFit="1" customWidth="1"/>
    <col min="11541" max="11541" width="9.140625" style="65"/>
    <col min="11542" max="11542" width="25.85546875" style="65" customWidth="1"/>
    <col min="11543" max="11776" width="9.140625" style="65"/>
    <col min="11777" max="11777" width="0" style="65" hidden="1" customWidth="1"/>
    <col min="11778" max="11778" width="8" style="65" customWidth="1"/>
    <col min="11779" max="11779" width="18.7109375" style="65" customWidth="1"/>
    <col min="11780" max="11780" width="30" style="65" customWidth="1"/>
    <col min="11781" max="11781" width="27.42578125" style="65" customWidth="1"/>
    <col min="11782" max="11782" width="18.42578125" style="65" customWidth="1"/>
    <col min="11783" max="11783" width="15.140625" style="65" customWidth="1"/>
    <col min="11784" max="11784" width="16.140625" style="65" customWidth="1"/>
    <col min="11785" max="11785" width="14.7109375" style="65" customWidth="1"/>
    <col min="11786" max="11786" width="14.140625" style="65" customWidth="1"/>
    <col min="11787" max="11787" width="18" style="65" customWidth="1"/>
    <col min="11788" max="11788" width="16.85546875" style="65" customWidth="1"/>
    <col min="11789" max="11789" width="18.85546875" style="65" customWidth="1"/>
    <col min="11790" max="11790" width="15.28515625" style="65" customWidth="1"/>
    <col min="11791" max="11791" width="15.140625" style="65" customWidth="1"/>
    <col min="11792" max="11792" width="15.42578125" style="65" customWidth="1"/>
    <col min="11793" max="11793" width="13.42578125" style="65" customWidth="1"/>
    <col min="11794" max="11794" width="17.5703125" style="65" customWidth="1"/>
    <col min="11795" max="11795" width="15.28515625" style="65" customWidth="1"/>
    <col min="11796" max="11796" width="13.5703125" style="65" bestFit="1" customWidth="1"/>
    <col min="11797" max="11797" width="9.140625" style="65"/>
    <col min="11798" max="11798" width="25.85546875" style="65" customWidth="1"/>
    <col min="11799" max="12032" width="9.140625" style="65"/>
    <col min="12033" max="12033" width="0" style="65" hidden="1" customWidth="1"/>
    <col min="12034" max="12034" width="8" style="65" customWidth="1"/>
    <col min="12035" max="12035" width="18.7109375" style="65" customWidth="1"/>
    <col min="12036" max="12036" width="30" style="65" customWidth="1"/>
    <col min="12037" max="12037" width="27.42578125" style="65" customWidth="1"/>
    <col min="12038" max="12038" width="18.42578125" style="65" customWidth="1"/>
    <col min="12039" max="12039" width="15.140625" style="65" customWidth="1"/>
    <col min="12040" max="12040" width="16.140625" style="65" customWidth="1"/>
    <col min="12041" max="12041" width="14.7109375" style="65" customWidth="1"/>
    <col min="12042" max="12042" width="14.140625" style="65" customWidth="1"/>
    <col min="12043" max="12043" width="18" style="65" customWidth="1"/>
    <col min="12044" max="12044" width="16.85546875" style="65" customWidth="1"/>
    <col min="12045" max="12045" width="18.85546875" style="65" customWidth="1"/>
    <col min="12046" max="12046" width="15.28515625" style="65" customWidth="1"/>
    <col min="12047" max="12047" width="15.140625" style="65" customWidth="1"/>
    <col min="12048" max="12048" width="15.42578125" style="65" customWidth="1"/>
    <col min="12049" max="12049" width="13.42578125" style="65" customWidth="1"/>
    <col min="12050" max="12050" width="17.5703125" style="65" customWidth="1"/>
    <col min="12051" max="12051" width="15.28515625" style="65" customWidth="1"/>
    <col min="12052" max="12052" width="13.5703125" style="65" bestFit="1" customWidth="1"/>
    <col min="12053" max="12053" width="9.140625" style="65"/>
    <col min="12054" max="12054" width="25.85546875" style="65" customWidth="1"/>
    <col min="12055" max="12288" width="9.140625" style="65"/>
    <col min="12289" max="12289" width="0" style="65" hidden="1" customWidth="1"/>
    <col min="12290" max="12290" width="8" style="65" customWidth="1"/>
    <col min="12291" max="12291" width="18.7109375" style="65" customWidth="1"/>
    <col min="12292" max="12292" width="30" style="65" customWidth="1"/>
    <col min="12293" max="12293" width="27.42578125" style="65" customWidth="1"/>
    <col min="12294" max="12294" width="18.42578125" style="65" customWidth="1"/>
    <col min="12295" max="12295" width="15.140625" style="65" customWidth="1"/>
    <col min="12296" max="12296" width="16.140625" style="65" customWidth="1"/>
    <col min="12297" max="12297" width="14.7109375" style="65" customWidth="1"/>
    <col min="12298" max="12298" width="14.140625" style="65" customWidth="1"/>
    <col min="12299" max="12299" width="18" style="65" customWidth="1"/>
    <col min="12300" max="12300" width="16.85546875" style="65" customWidth="1"/>
    <col min="12301" max="12301" width="18.85546875" style="65" customWidth="1"/>
    <col min="12302" max="12302" width="15.28515625" style="65" customWidth="1"/>
    <col min="12303" max="12303" width="15.140625" style="65" customWidth="1"/>
    <col min="12304" max="12304" width="15.42578125" style="65" customWidth="1"/>
    <col min="12305" max="12305" width="13.42578125" style="65" customWidth="1"/>
    <col min="12306" max="12306" width="17.5703125" style="65" customWidth="1"/>
    <col min="12307" max="12307" width="15.28515625" style="65" customWidth="1"/>
    <col min="12308" max="12308" width="13.5703125" style="65" bestFit="1" customWidth="1"/>
    <col min="12309" max="12309" width="9.140625" style="65"/>
    <col min="12310" max="12310" width="25.85546875" style="65" customWidth="1"/>
    <col min="12311" max="12544" width="9.140625" style="65"/>
    <col min="12545" max="12545" width="0" style="65" hidden="1" customWidth="1"/>
    <col min="12546" max="12546" width="8" style="65" customWidth="1"/>
    <col min="12547" max="12547" width="18.7109375" style="65" customWidth="1"/>
    <col min="12548" max="12548" width="30" style="65" customWidth="1"/>
    <col min="12549" max="12549" width="27.42578125" style="65" customWidth="1"/>
    <col min="12550" max="12550" width="18.42578125" style="65" customWidth="1"/>
    <col min="12551" max="12551" width="15.140625" style="65" customWidth="1"/>
    <col min="12552" max="12552" width="16.140625" style="65" customWidth="1"/>
    <col min="12553" max="12553" width="14.7109375" style="65" customWidth="1"/>
    <col min="12554" max="12554" width="14.140625" style="65" customWidth="1"/>
    <col min="12555" max="12555" width="18" style="65" customWidth="1"/>
    <col min="12556" max="12556" width="16.85546875" style="65" customWidth="1"/>
    <col min="12557" max="12557" width="18.85546875" style="65" customWidth="1"/>
    <col min="12558" max="12558" width="15.28515625" style="65" customWidth="1"/>
    <col min="12559" max="12559" width="15.140625" style="65" customWidth="1"/>
    <col min="12560" max="12560" width="15.42578125" style="65" customWidth="1"/>
    <col min="12561" max="12561" width="13.42578125" style="65" customWidth="1"/>
    <col min="12562" max="12562" width="17.5703125" style="65" customWidth="1"/>
    <col min="12563" max="12563" width="15.28515625" style="65" customWidth="1"/>
    <col min="12564" max="12564" width="13.5703125" style="65" bestFit="1" customWidth="1"/>
    <col min="12565" max="12565" width="9.140625" style="65"/>
    <col min="12566" max="12566" width="25.85546875" style="65" customWidth="1"/>
    <col min="12567" max="12800" width="9.140625" style="65"/>
    <col min="12801" max="12801" width="0" style="65" hidden="1" customWidth="1"/>
    <col min="12802" max="12802" width="8" style="65" customWidth="1"/>
    <col min="12803" max="12803" width="18.7109375" style="65" customWidth="1"/>
    <col min="12804" max="12804" width="30" style="65" customWidth="1"/>
    <col min="12805" max="12805" width="27.42578125" style="65" customWidth="1"/>
    <col min="12806" max="12806" width="18.42578125" style="65" customWidth="1"/>
    <col min="12807" max="12807" width="15.140625" style="65" customWidth="1"/>
    <col min="12808" max="12808" width="16.140625" style="65" customWidth="1"/>
    <col min="12809" max="12809" width="14.7109375" style="65" customWidth="1"/>
    <col min="12810" max="12810" width="14.140625" style="65" customWidth="1"/>
    <col min="12811" max="12811" width="18" style="65" customWidth="1"/>
    <col min="12812" max="12812" width="16.85546875" style="65" customWidth="1"/>
    <col min="12813" max="12813" width="18.85546875" style="65" customWidth="1"/>
    <col min="12814" max="12814" width="15.28515625" style="65" customWidth="1"/>
    <col min="12815" max="12815" width="15.140625" style="65" customWidth="1"/>
    <col min="12816" max="12816" width="15.42578125" style="65" customWidth="1"/>
    <col min="12817" max="12817" width="13.42578125" style="65" customWidth="1"/>
    <col min="12818" max="12818" width="17.5703125" style="65" customWidth="1"/>
    <col min="12819" max="12819" width="15.28515625" style="65" customWidth="1"/>
    <col min="12820" max="12820" width="13.5703125" style="65" bestFit="1" customWidth="1"/>
    <col min="12821" max="12821" width="9.140625" style="65"/>
    <col min="12822" max="12822" width="25.85546875" style="65" customWidth="1"/>
    <col min="12823" max="13056" width="9.140625" style="65"/>
    <col min="13057" max="13057" width="0" style="65" hidden="1" customWidth="1"/>
    <col min="13058" max="13058" width="8" style="65" customWidth="1"/>
    <col min="13059" max="13059" width="18.7109375" style="65" customWidth="1"/>
    <col min="13060" max="13060" width="30" style="65" customWidth="1"/>
    <col min="13061" max="13061" width="27.42578125" style="65" customWidth="1"/>
    <col min="13062" max="13062" width="18.42578125" style="65" customWidth="1"/>
    <col min="13063" max="13063" width="15.140625" style="65" customWidth="1"/>
    <col min="13064" max="13064" width="16.140625" style="65" customWidth="1"/>
    <col min="13065" max="13065" width="14.7109375" style="65" customWidth="1"/>
    <col min="13066" max="13066" width="14.140625" style="65" customWidth="1"/>
    <col min="13067" max="13067" width="18" style="65" customWidth="1"/>
    <col min="13068" max="13068" width="16.85546875" style="65" customWidth="1"/>
    <col min="13069" max="13069" width="18.85546875" style="65" customWidth="1"/>
    <col min="13070" max="13070" width="15.28515625" style="65" customWidth="1"/>
    <col min="13071" max="13071" width="15.140625" style="65" customWidth="1"/>
    <col min="13072" max="13072" width="15.42578125" style="65" customWidth="1"/>
    <col min="13073" max="13073" width="13.42578125" style="65" customWidth="1"/>
    <col min="13074" max="13074" width="17.5703125" style="65" customWidth="1"/>
    <col min="13075" max="13075" width="15.28515625" style="65" customWidth="1"/>
    <col min="13076" max="13076" width="13.5703125" style="65" bestFit="1" customWidth="1"/>
    <col min="13077" max="13077" width="9.140625" style="65"/>
    <col min="13078" max="13078" width="25.85546875" style="65" customWidth="1"/>
    <col min="13079" max="13312" width="9.140625" style="65"/>
    <col min="13313" max="13313" width="0" style="65" hidden="1" customWidth="1"/>
    <col min="13314" max="13314" width="8" style="65" customWidth="1"/>
    <col min="13315" max="13315" width="18.7109375" style="65" customWidth="1"/>
    <col min="13316" max="13316" width="30" style="65" customWidth="1"/>
    <col min="13317" max="13317" width="27.42578125" style="65" customWidth="1"/>
    <col min="13318" max="13318" width="18.42578125" style="65" customWidth="1"/>
    <col min="13319" max="13319" width="15.140625" style="65" customWidth="1"/>
    <col min="13320" max="13320" width="16.140625" style="65" customWidth="1"/>
    <col min="13321" max="13321" width="14.7109375" style="65" customWidth="1"/>
    <col min="13322" max="13322" width="14.140625" style="65" customWidth="1"/>
    <col min="13323" max="13323" width="18" style="65" customWidth="1"/>
    <col min="13324" max="13324" width="16.85546875" style="65" customWidth="1"/>
    <col min="13325" max="13325" width="18.85546875" style="65" customWidth="1"/>
    <col min="13326" max="13326" width="15.28515625" style="65" customWidth="1"/>
    <col min="13327" max="13327" width="15.140625" style="65" customWidth="1"/>
    <col min="13328" max="13328" width="15.42578125" style="65" customWidth="1"/>
    <col min="13329" max="13329" width="13.42578125" style="65" customWidth="1"/>
    <col min="13330" max="13330" width="17.5703125" style="65" customWidth="1"/>
    <col min="13331" max="13331" width="15.28515625" style="65" customWidth="1"/>
    <col min="13332" max="13332" width="13.5703125" style="65" bestFit="1" customWidth="1"/>
    <col min="13333" max="13333" width="9.140625" style="65"/>
    <col min="13334" max="13334" width="25.85546875" style="65" customWidth="1"/>
    <col min="13335" max="13568" width="9.140625" style="65"/>
    <col min="13569" max="13569" width="0" style="65" hidden="1" customWidth="1"/>
    <col min="13570" max="13570" width="8" style="65" customWidth="1"/>
    <col min="13571" max="13571" width="18.7109375" style="65" customWidth="1"/>
    <col min="13572" max="13572" width="30" style="65" customWidth="1"/>
    <col min="13573" max="13573" width="27.42578125" style="65" customWidth="1"/>
    <col min="13574" max="13574" width="18.42578125" style="65" customWidth="1"/>
    <col min="13575" max="13575" width="15.140625" style="65" customWidth="1"/>
    <col min="13576" max="13576" width="16.140625" style="65" customWidth="1"/>
    <col min="13577" max="13577" width="14.7109375" style="65" customWidth="1"/>
    <col min="13578" max="13578" width="14.140625" style="65" customWidth="1"/>
    <col min="13579" max="13579" width="18" style="65" customWidth="1"/>
    <col min="13580" max="13580" width="16.85546875" style="65" customWidth="1"/>
    <col min="13581" max="13581" width="18.85546875" style="65" customWidth="1"/>
    <col min="13582" max="13582" width="15.28515625" style="65" customWidth="1"/>
    <col min="13583" max="13583" width="15.140625" style="65" customWidth="1"/>
    <col min="13584" max="13584" width="15.42578125" style="65" customWidth="1"/>
    <col min="13585" max="13585" width="13.42578125" style="65" customWidth="1"/>
    <col min="13586" max="13586" width="17.5703125" style="65" customWidth="1"/>
    <col min="13587" max="13587" width="15.28515625" style="65" customWidth="1"/>
    <col min="13588" max="13588" width="13.5703125" style="65" bestFit="1" customWidth="1"/>
    <col min="13589" max="13589" width="9.140625" style="65"/>
    <col min="13590" max="13590" width="25.85546875" style="65" customWidth="1"/>
    <col min="13591" max="13824" width="9.140625" style="65"/>
    <col min="13825" max="13825" width="0" style="65" hidden="1" customWidth="1"/>
    <col min="13826" max="13826" width="8" style="65" customWidth="1"/>
    <col min="13827" max="13827" width="18.7109375" style="65" customWidth="1"/>
    <col min="13828" max="13828" width="30" style="65" customWidth="1"/>
    <col min="13829" max="13829" width="27.42578125" style="65" customWidth="1"/>
    <col min="13830" max="13830" width="18.42578125" style="65" customWidth="1"/>
    <col min="13831" max="13831" width="15.140625" style="65" customWidth="1"/>
    <col min="13832" max="13832" width="16.140625" style="65" customWidth="1"/>
    <col min="13833" max="13833" width="14.7109375" style="65" customWidth="1"/>
    <col min="13834" max="13834" width="14.140625" style="65" customWidth="1"/>
    <col min="13835" max="13835" width="18" style="65" customWidth="1"/>
    <col min="13836" max="13836" width="16.85546875" style="65" customWidth="1"/>
    <col min="13837" max="13837" width="18.85546875" style="65" customWidth="1"/>
    <col min="13838" max="13838" width="15.28515625" style="65" customWidth="1"/>
    <col min="13839" max="13839" width="15.140625" style="65" customWidth="1"/>
    <col min="13840" max="13840" width="15.42578125" style="65" customWidth="1"/>
    <col min="13841" max="13841" width="13.42578125" style="65" customWidth="1"/>
    <col min="13842" max="13842" width="17.5703125" style="65" customWidth="1"/>
    <col min="13843" max="13843" width="15.28515625" style="65" customWidth="1"/>
    <col min="13844" max="13844" width="13.5703125" style="65" bestFit="1" customWidth="1"/>
    <col min="13845" max="13845" width="9.140625" style="65"/>
    <col min="13846" max="13846" width="25.85546875" style="65" customWidth="1"/>
    <col min="13847" max="14080" width="9.140625" style="65"/>
    <col min="14081" max="14081" width="0" style="65" hidden="1" customWidth="1"/>
    <col min="14082" max="14082" width="8" style="65" customWidth="1"/>
    <col min="14083" max="14083" width="18.7109375" style="65" customWidth="1"/>
    <col min="14084" max="14084" width="30" style="65" customWidth="1"/>
    <col min="14085" max="14085" width="27.42578125" style="65" customWidth="1"/>
    <col min="14086" max="14086" width="18.42578125" style="65" customWidth="1"/>
    <col min="14087" max="14087" width="15.140625" style="65" customWidth="1"/>
    <col min="14088" max="14088" width="16.140625" style="65" customWidth="1"/>
    <col min="14089" max="14089" width="14.7109375" style="65" customWidth="1"/>
    <col min="14090" max="14090" width="14.140625" style="65" customWidth="1"/>
    <col min="14091" max="14091" width="18" style="65" customWidth="1"/>
    <col min="14092" max="14092" width="16.85546875" style="65" customWidth="1"/>
    <col min="14093" max="14093" width="18.85546875" style="65" customWidth="1"/>
    <col min="14094" max="14094" width="15.28515625" style="65" customWidth="1"/>
    <col min="14095" max="14095" width="15.140625" style="65" customWidth="1"/>
    <col min="14096" max="14096" width="15.42578125" style="65" customWidth="1"/>
    <col min="14097" max="14097" width="13.42578125" style="65" customWidth="1"/>
    <col min="14098" max="14098" width="17.5703125" style="65" customWidth="1"/>
    <col min="14099" max="14099" width="15.28515625" style="65" customWidth="1"/>
    <col min="14100" max="14100" width="13.5703125" style="65" bestFit="1" customWidth="1"/>
    <col min="14101" max="14101" width="9.140625" style="65"/>
    <col min="14102" max="14102" width="25.85546875" style="65" customWidth="1"/>
    <col min="14103" max="14336" width="9.140625" style="65"/>
    <col min="14337" max="14337" width="0" style="65" hidden="1" customWidth="1"/>
    <col min="14338" max="14338" width="8" style="65" customWidth="1"/>
    <col min="14339" max="14339" width="18.7109375" style="65" customWidth="1"/>
    <col min="14340" max="14340" width="30" style="65" customWidth="1"/>
    <col min="14341" max="14341" width="27.42578125" style="65" customWidth="1"/>
    <col min="14342" max="14342" width="18.42578125" style="65" customWidth="1"/>
    <col min="14343" max="14343" width="15.140625" style="65" customWidth="1"/>
    <col min="14344" max="14344" width="16.140625" style="65" customWidth="1"/>
    <col min="14345" max="14345" width="14.7109375" style="65" customWidth="1"/>
    <col min="14346" max="14346" width="14.140625" style="65" customWidth="1"/>
    <col min="14347" max="14347" width="18" style="65" customWidth="1"/>
    <col min="14348" max="14348" width="16.85546875" style="65" customWidth="1"/>
    <col min="14349" max="14349" width="18.85546875" style="65" customWidth="1"/>
    <col min="14350" max="14350" width="15.28515625" style="65" customWidth="1"/>
    <col min="14351" max="14351" width="15.140625" style="65" customWidth="1"/>
    <col min="14352" max="14352" width="15.42578125" style="65" customWidth="1"/>
    <col min="14353" max="14353" width="13.42578125" style="65" customWidth="1"/>
    <col min="14354" max="14354" width="17.5703125" style="65" customWidth="1"/>
    <col min="14355" max="14355" width="15.28515625" style="65" customWidth="1"/>
    <col min="14356" max="14356" width="13.5703125" style="65" bestFit="1" customWidth="1"/>
    <col min="14357" max="14357" width="9.140625" style="65"/>
    <col min="14358" max="14358" width="25.85546875" style="65" customWidth="1"/>
    <col min="14359" max="14592" width="9.140625" style="65"/>
    <col min="14593" max="14593" width="0" style="65" hidden="1" customWidth="1"/>
    <col min="14594" max="14594" width="8" style="65" customWidth="1"/>
    <col min="14595" max="14595" width="18.7109375" style="65" customWidth="1"/>
    <col min="14596" max="14596" width="30" style="65" customWidth="1"/>
    <col min="14597" max="14597" width="27.42578125" style="65" customWidth="1"/>
    <col min="14598" max="14598" width="18.42578125" style="65" customWidth="1"/>
    <col min="14599" max="14599" width="15.140625" style="65" customWidth="1"/>
    <col min="14600" max="14600" width="16.140625" style="65" customWidth="1"/>
    <col min="14601" max="14601" width="14.7109375" style="65" customWidth="1"/>
    <col min="14602" max="14602" width="14.140625" style="65" customWidth="1"/>
    <col min="14603" max="14603" width="18" style="65" customWidth="1"/>
    <col min="14604" max="14604" width="16.85546875" style="65" customWidth="1"/>
    <col min="14605" max="14605" width="18.85546875" style="65" customWidth="1"/>
    <col min="14606" max="14606" width="15.28515625" style="65" customWidth="1"/>
    <col min="14607" max="14607" width="15.140625" style="65" customWidth="1"/>
    <col min="14608" max="14608" width="15.42578125" style="65" customWidth="1"/>
    <col min="14609" max="14609" width="13.42578125" style="65" customWidth="1"/>
    <col min="14610" max="14610" width="17.5703125" style="65" customWidth="1"/>
    <col min="14611" max="14611" width="15.28515625" style="65" customWidth="1"/>
    <col min="14612" max="14612" width="13.5703125" style="65" bestFit="1" customWidth="1"/>
    <col min="14613" max="14613" width="9.140625" style="65"/>
    <col min="14614" max="14614" width="25.85546875" style="65" customWidth="1"/>
    <col min="14615" max="14848" width="9.140625" style="65"/>
    <col min="14849" max="14849" width="0" style="65" hidden="1" customWidth="1"/>
    <col min="14850" max="14850" width="8" style="65" customWidth="1"/>
    <col min="14851" max="14851" width="18.7109375" style="65" customWidth="1"/>
    <col min="14852" max="14852" width="30" style="65" customWidth="1"/>
    <col min="14853" max="14853" width="27.42578125" style="65" customWidth="1"/>
    <col min="14854" max="14854" width="18.42578125" style="65" customWidth="1"/>
    <col min="14855" max="14855" width="15.140625" style="65" customWidth="1"/>
    <col min="14856" max="14856" width="16.140625" style="65" customWidth="1"/>
    <col min="14857" max="14857" width="14.7109375" style="65" customWidth="1"/>
    <col min="14858" max="14858" width="14.140625" style="65" customWidth="1"/>
    <col min="14859" max="14859" width="18" style="65" customWidth="1"/>
    <col min="14860" max="14860" width="16.85546875" style="65" customWidth="1"/>
    <col min="14861" max="14861" width="18.85546875" style="65" customWidth="1"/>
    <col min="14862" max="14862" width="15.28515625" style="65" customWidth="1"/>
    <col min="14863" max="14863" width="15.140625" style="65" customWidth="1"/>
    <col min="14864" max="14864" width="15.42578125" style="65" customWidth="1"/>
    <col min="14865" max="14865" width="13.42578125" style="65" customWidth="1"/>
    <col min="14866" max="14866" width="17.5703125" style="65" customWidth="1"/>
    <col min="14867" max="14867" width="15.28515625" style="65" customWidth="1"/>
    <col min="14868" max="14868" width="13.5703125" style="65" bestFit="1" customWidth="1"/>
    <col min="14869" max="14869" width="9.140625" style="65"/>
    <col min="14870" max="14870" width="25.85546875" style="65" customWidth="1"/>
    <col min="14871" max="15104" width="9.140625" style="65"/>
    <col min="15105" max="15105" width="0" style="65" hidden="1" customWidth="1"/>
    <col min="15106" max="15106" width="8" style="65" customWidth="1"/>
    <col min="15107" max="15107" width="18.7109375" style="65" customWidth="1"/>
    <col min="15108" max="15108" width="30" style="65" customWidth="1"/>
    <col min="15109" max="15109" width="27.42578125" style="65" customWidth="1"/>
    <col min="15110" max="15110" width="18.42578125" style="65" customWidth="1"/>
    <col min="15111" max="15111" width="15.140625" style="65" customWidth="1"/>
    <col min="15112" max="15112" width="16.140625" style="65" customWidth="1"/>
    <col min="15113" max="15113" width="14.7109375" style="65" customWidth="1"/>
    <col min="15114" max="15114" width="14.140625" style="65" customWidth="1"/>
    <col min="15115" max="15115" width="18" style="65" customWidth="1"/>
    <col min="15116" max="15116" width="16.85546875" style="65" customWidth="1"/>
    <col min="15117" max="15117" width="18.85546875" style="65" customWidth="1"/>
    <col min="15118" max="15118" width="15.28515625" style="65" customWidth="1"/>
    <col min="15119" max="15119" width="15.140625" style="65" customWidth="1"/>
    <col min="15120" max="15120" width="15.42578125" style="65" customWidth="1"/>
    <col min="15121" max="15121" width="13.42578125" style="65" customWidth="1"/>
    <col min="15122" max="15122" width="17.5703125" style="65" customWidth="1"/>
    <col min="15123" max="15123" width="15.28515625" style="65" customWidth="1"/>
    <col min="15124" max="15124" width="13.5703125" style="65" bestFit="1" customWidth="1"/>
    <col min="15125" max="15125" width="9.140625" style="65"/>
    <col min="15126" max="15126" width="25.85546875" style="65" customWidth="1"/>
    <col min="15127" max="15360" width="9.140625" style="65"/>
    <col min="15361" max="15361" width="0" style="65" hidden="1" customWidth="1"/>
    <col min="15362" max="15362" width="8" style="65" customWidth="1"/>
    <col min="15363" max="15363" width="18.7109375" style="65" customWidth="1"/>
    <col min="15364" max="15364" width="30" style="65" customWidth="1"/>
    <col min="15365" max="15365" width="27.42578125" style="65" customWidth="1"/>
    <col min="15366" max="15366" width="18.42578125" style="65" customWidth="1"/>
    <col min="15367" max="15367" width="15.140625" style="65" customWidth="1"/>
    <col min="15368" max="15368" width="16.140625" style="65" customWidth="1"/>
    <col min="15369" max="15369" width="14.7109375" style="65" customWidth="1"/>
    <col min="15370" max="15370" width="14.140625" style="65" customWidth="1"/>
    <col min="15371" max="15371" width="18" style="65" customWidth="1"/>
    <col min="15372" max="15372" width="16.85546875" style="65" customWidth="1"/>
    <col min="15373" max="15373" width="18.85546875" style="65" customWidth="1"/>
    <col min="15374" max="15374" width="15.28515625" style="65" customWidth="1"/>
    <col min="15375" max="15375" width="15.140625" style="65" customWidth="1"/>
    <col min="15376" max="15376" width="15.42578125" style="65" customWidth="1"/>
    <col min="15377" max="15377" width="13.42578125" style="65" customWidth="1"/>
    <col min="15378" max="15378" width="17.5703125" style="65" customWidth="1"/>
    <col min="15379" max="15379" width="15.28515625" style="65" customWidth="1"/>
    <col min="15380" max="15380" width="13.5703125" style="65" bestFit="1" customWidth="1"/>
    <col min="15381" max="15381" width="9.140625" style="65"/>
    <col min="15382" max="15382" width="25.85546875" style="65" customWidth="1"/>
    <col min="15383" max="15616" width="9.140625" style="65"/>
    <col min="15617" max="15617" width="0" style="65" hidden="1" customWidth="1"/>
    <col min="15618" max="15618" width="8" style="65" customWidth="1"/>
    <col min="15619" max="15619" width="18.7109375" style="65" customWidth="1"/>
    <col min="15620" max="15620" width="30" style="65" customWidth="1"/>
    <col min="15621" max="15621" width="27.42578125" style="65" customWidth="1"/>
    <col min="15622" max="15622" width="18.42578125" style="65" customWidth="1"/>
    <col min="15623" max="15623" width="15.140625" style="65" customWidth="1"/>
    <col min="15624" max="15624" width="16.140625" style="65" customWidth="1"/>
    <col min="15625" max="15625" width="14.7109375" style="65" customWidth="1"/>
    <col min="15626" max="15626" width="14.140625" style="65" customWidth="1"/>
    <col min="15627" max="15627" width="18" style="65" customWidth="1"/>
    <col min="15628" max="15628" width="16.85546875" style="65" customWidth="1"/>
    <col min="15629" max="15629" width="18.85546875" style="65" customWidth="1"/>
    <col min="15630" max="15630" width="15.28515625" style="65" customWidth="1"/>
    <col min="15631" max="15631" width="15.140625" style="65" customWidth="1"/>
    <col min="15632" max="15632" width="15.42578125" style="65" customWidth="1"/>
    <col min="15633" max="15633" width="13.42578125" style="65" customWidth="1"/>
    <col min="15634" max="15634" width="17.5703125" style="65" customWidth="1"/>
    <col min="15635" max="15635" width="15.28515625" style="65" customWidth="1"/>
    <col min="15636" max="15636" width="13.5703125" style="65" bestFit="1" customWidth="1"/>
    <col min="15637" max="15637" width="9.140625" style="65"/>
    <col min="15638" max="15638" width="25.85546875" style="65" customWidth="1"/>
    <col min="15639" max="15872" width="9.140625" style="65"/>
    <col min="15873" max="15873" width="0" style="65" hidden="1" customWidth="1"/>
    <col min="15874" max="15874" width="8" style="65" customWidth="1"/>
    <col min="15875" max="15875" width="18.7109375" style="65" customWidth="1"/>
    <col min="15876" max="15876" width="30" style="65" customWidth="1"/>
    <col min="15877" max="15877" width="27.42578125" style="65" customWidth="1"/>
    <col min="15878" max="15878" width="18.42578125" style="65" customWidth="1"/>
    <col min="15879" max="15879" width="15.140625" style="65" customWidth="1"/>
    <col min="15880" max="15880" width="16.140625" style="65" customWidth="1"/>
    <col min="15881" max="15881" width="14.7109375" style="65" customWidth="1"/>
    <col min="15882" max="15882" width="14.140625" style="65" customWidth="1"/>
    <col min="15883" max="15883" width="18" style="65" customWidth="1"/>
    <col min="15884" max="15884" width="16.85546875" style="65" customWidth="1"/>
    <col min="15885" max="15885" width="18.85546875" style="65" customWidth="1"/>
    <col min="15886" max="15886" width="15.28515625" style="65" customWidth="1"/>
    <col min="15887" max="15887" width="15.140625" style="65" customWidth="1"/>
    <col min="15888" max="15888" width="15.42578125" style="65" customWidth="1"/>
    <col min="15889" max="15889" width="13.42578125" style="65" customWidth="1"/>
    <col min="15890" max="15890" width="17.5703125" style="65" customWidth="1"/>
    <col min="15891" max="15891" width="15.28515625" style="65" customWidth="1"/>
    <col min="15892" max="15892" width="13.5703125" style="65" bestFit="1" customWidth="1"/>
    <col min="15893" max="15893" width="9.140625" style="65"/>
    <col min="15894" max="15894" width="25.85546875" style="65" customWidth="1"/>
    <col min="15895" max="16128" width="9.140625" style="65"/>
    <col min="16129" max="16129" width="0" style="65" hidden="1" customWidth="1"/>
    <col min="16130" max="16130" width="8" style="65" customWidth="1"/>
    <col min="16131" max="16131" width="18.7109375" style="65" customWidth="1"/>
    <col min="16132" max="16132" width="30" style="65" customWidth="1"/>
    <col min="16133" max="16133" width="27.42578125" style="65" customWidth="1"/>
    <col min="16134" max="16134" width="18.42578125" style="65" customWidth="1"/>
    <col min="16135" max="16135" width="15.140625" style="65" customWidth="1"/>
    <col min="16136" max="16136" width="16.140625" style="65" customWidth="1"/>
    <col min="16137" max="16137" width="14.7109375" style="65" customWidth="1"/>
    <col min="16138" max="16138" width="14.140625" style="65" customWidth="1"/>
    <col min="16139" max="16139" width="18" style="65" customWidth="1"/>
    <col min="16140" max="16140" width="16.85546875" style="65" customWidth="1"/>
    <col min="16141" max="16141" width="18.85546875" style="65" customWidth="1"/>
    <col min="16142" max="16142" width="15.28515625" style="65" customWidth="1"/>
    <col min="16143" max="16143" width="15.140625" style="65" customWidth="1"/>
    <col min="16144" max="16144" width="15.42578125" style="65" customWidth="1"/>
    <col min="16145" max="16145" width="13.42578125" style="65" customWidth="1"/>
    <col min="16146" max="16146" width="17.5703125" style="65" customWidth="1"/>
    <col min="16147" max="16147" width="15.28515625" style="65" customWidth="1"/>
    <col min="16148" max="16148" width="13.5703125" style="65" bestFit="1" customWidth="1"/>
    <col min="16149" max="16149" width="9.140625" style="65"/>
    <col min="16150" max="16150" width="25.85546875" style="65" customWidth="1"/>
    <col min="16151" max="16384" width="9.140625" style="65"/>
  </cols>
  <sheetData>
    <row r="1" spans="1:22" ht="18.75" customHeight="1" x14ac:dyDescent="0.3">
      <c r="A1" s="322" t="s">
        <v>30</v>
      </c>
      <c r="B1" s="322"/>
      <c r="C1" s="322"/>
      <c r="D1" s="322"/>
      <c r="E1" s="64"/>
    </row>
    <row r="2" spans="1:22" ht="18.75" customHeight="1" x14ac:dyDescent="0.3">
      <c r="A2" s="323" t="s">
        <v>2621</v>
      </c>
      <c r="B2" s="323"/>
      <c r="C2" s="323"/>
      <c r="D2" s="323"/>
      <c r="E2" s="67"/>
    </row>
    <row r="3" spans="1:22" x14ac:dyDescent="0.3">
      <c r="A3" s="68"/>
      <c r="B3" s="68"/>
    </row>
    <row r="4" spans="1:22" ht="25.5" customHeight="1" x14ac:dyDescent="0.3">
      <c r="A4" s="324" t="s">
        <v>2622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</row>
    <row r="5" spans="1:22" ht="23.25" customHeight="1" x14ac:dyDescent="0.3">
      <c r="A5" s="325" t="s">
        <v>2623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</row>
    <row r="6" spans="1:22" x14ac:dyDescent="0.3">
      <c r="A6" s="70"/>
      <c r="B6" s="70"/>
      <c r="K6" s="71"/>
      <c r="L6" s="71"/>
      <c r="T6" s="326" t="s">
        <v>2624</v>
      </c>
      <c r="U6" s="326"/>
    </row>
    <row r="7" spans="1:22" ht="25.5" customHeight="1" x14ac:dyDescent="0.3">
      <c r="A7" s="318" t="s">
        <v>2</v>
      </c>
      <c r="B7" s="318" t="s">
        <v>2</v>
      </c>
      <c r="C7" s="320" t="s">
        <v>32</v>
      </c>
      <c r="D7" s="318" t="s">
        <v>2625</v>
      </c>
      <c r="E7" s="318" t="s">
        <v>2626</v>
      </c>
      <c r="F7" s="327" t="s">
        <v>2627</v>
      </c>
      <c r="G7" s="328"/>
      <c r="H7" s="328"/>
      <c r="I7" s="328"/>
      <c r="J7" s="329"/>
      <c r="K7" s="330" t="s">
        <v>2628</v>
      </c>
      <c r="L7" s="330" t="s">
        <v>2629</v>
      </c>
      <c r="M7" s="327" t="s">
        <v>2630</v>
      </c>
      <c r="N7" s="328"/>
      <c r="O7" s="328"/>
      <c r="P7" s="328"/>
      <c r="Q7" s="329"/>
      <c r="R7" s="331" t="s">
        <v>2631</v>
      </c>
      <c r="S7" s="331"/>
      <c r="T7" s="332" t="s">
        <v>2632</v>
      </c>
      <c r="U7" s="332"/>
      <c r="V7" s="318" t="s">
        <v>6</v>
      </c>
    </row>
    <row r="8" spans="1:22" ht="39" customHeight="1" x14ac:dyDescent="0.3">
      <c r="A8" s="319"/>
      <c r="B8" s="319"/>
      <c r="C8" s="321"/>
      <c r="D8" s="319"/>
      <c r="E8" s="319"/>
      <c r="F8" s="72" t="s">
        <v>2633</v>
      </c>
      <c r="G8" s="72" t="s">
        <v>2634</v>
      </c>
      <c r="H8" s="72" t="s">
        <v>37</v>
      </c>
      <c r="I8" s="72" t="s">
        <v>38</v>
      </c>
      <c r="J8" s="72" t="s">
        <v>39</v>
      </c>
      <c r="K8" s="330"/>
      <c r="L8" s="330"/>
      <c r="M8" s="72" t="s">
        <v>2633</v>
      </c>
      <c r="N8" s="72" t="s">
        <v>2634</v>
      </c>
      <c r="O8" s="72" t="s">
        <v>37</v>
      </c>
      <c r="P8" s="72" t="s">
        <v>38</v>
      </c>
      <c r="Q8" s="72" t="s">
        <v>39</v>
      </c>
      <c r="R8" s="73" t="s">
        <v>2635</v>
      </c>
      <c r="S8" s="73" t="s">
        <v>2636</v>
      </c>
      <c r="T8" s="74" t="s">
        <v>2635</v>
      </c>
      <c r="U8" s="74" t="s">
        <v>2637</v>
      </c>
      <c r="V8" s="319"/>
    </row>
    <row r="9" spans="1:22" s="79" customFormat="1" ht="19.5" customHeight="1" x14ac:dyDescent="0.25">
      <c r="A9" s="75" t="s">
        <v>2638</v>
      </c>
      <c r="B9" s="75" t="s">
        <v>2638</v>
      </c>
      <c r="C9" s="76" t="s">
        <v>2639</v>
      </c>
      <c r="D9" s="75" t="s">
        <v>2640</v>
      </c>
      <c r="E9" s="75" t="s">
        <v>2641</v>
      </c>
      <c r="F9" s="75" t="s">
        <v>12</v>
      </c>
      <c r="G9" s="75" t="s">
        <v>2642</v>
      </c>
      <c r="H9" s="75" t="s">
        <v>14</v>
      </c>
      <c r="I9" s="75" t="s">
        <v>15</v>
      </c>
      <c r="J9" s="75" t="s">
        <v>16</v>
      </c>
      <c r="K9" s="75" t="s">
        <v>17</v>
      </c>
      <c r="L9" s="75" t="s">
        <v>18</v>
      </c>
      <c r="M9" s="75" t="s">
        <v>19</v>
      </c>
      <c r="N9" s="75" t="s">
        <v>2643</v>
      </c>
      <c r="O9" s="75" t="s">
        <v>40</v>
      </c>
      <c r="P9" s="75" t="s">
        <v>41</v>
      </c>
      <c r="Q9" s="75" t="s">
        <v>42</v>
      </c>
      <c r="R9" s="75" t="s">
        <v>2644</v>
      </c>
      <c r="S9" s="75" t="s">
        <v>2645</v>
      </c>
      <c r="T9" s="77" t="s">
        <v>2646</v>
      </c>
      <c r="U9" s="77" t="s">
        <v>2647</v>
      </c>
      <c r="V9" s="78"/>
    </row>
    <row r="10" spans="1:22" s="85" customFormat="1" ht="21.75" customHeight="1" x14ac:dyDescent="0.3">
      <c r="A10" s="80"/>
      <c r="B10" s="81">
        <v>441</v>
      </c>
      <c r="C10" s="82"/>
      <c r="D10" s="82" t="s">
        <v>2648</v>
      </c>
      <c r="E10" s="83"/>
      <c r="F10" s="36">
        <v>10560995000</v>
      </c>
      <c r="G10" s="36">
        <v>335765950</v>
      </c>
      <c r="H10" s="36">
        <v>208106690</v>
      </c>
      <c r="I10" s="36">
        <v>108132260</v>
      </c>
      <c r="J10" s="36">
        <v>19527000.538461536</v>
      </c>
      <c r="K10" s="36">
        <v>1925316021</v>
      </c>
      <c r="L10" s="36">
        <v>714407397</v>
      </c>
      <c r="M10" s="36">
        <v>12232247750</v>
      </c>
      <c r="N10" s="36">
        <v>396086113.65384614</v>
      </c>
      <c r="O10" s="36">
        <v>246385587.5</v>
      </c>
      <c r="P10" s="36">
        <v>126638680</v>
      </c>
      <c r="Q10" s="36">
        <v>21221846.153846152</v>
      </c>
      <c r="R10" s="36">
        <v>1452102750</v>
      </c>
      <c r="S10" s="36">
        <v>57883414.269230768</v>
      </c>
      <c r="T10" s="37">
        <v>1.1582476603766974</v>
      </c>
      <c r="U10" s="37">
        <v>1.1796494363226711</v>
      </c>
      <c r="V10" s="84"/>
    </row>
    <row r="11" spans="1:22" x14ac:dyDescent="0.3">
      <c r="A11" s="86"/>
      <c r="B11" s="87">
        <v>7</v>
      </c>
      <c r="C11" s="82"/>
      <c r="D11" s="88" t="s">
        <v>2649</v>
      </c>
      <c r="E11" s="81"/>
      <c r="F11" s="81">
        <v>183100000</v>
      </c>
      <c r="G11" s="81">
        <v>8489500</v>
      </c>
      <c r="H11" s="81">
        <v>5693000</v>
      </c>
      <c r="I11" s="81">
        <v>2796500</v>
      </c>
      <c r="J11" s="81">
        <v>0</v>
      </c>
      <c r="K11" s="81">
        <v>56313847</v>
      </c>
      <c r="L11" s="81">
        <v>34475926</v>
      </c>
      <c r="M11" s="81">
        <v>228010000</v>
      </c>
      <c r="N11" s="81">
        <v>10635450</v>
      </c>
      <c r="O11" s="81">
        <v>7140300</v>
      </c>
      <c r="P11" s="81">
        <v>3495150</v>
      </c>
      <c r="Q11" s="81">
        <v>0</v>
      </c>
      <c r="R11" s="81">
        <v>44910000</v>
      </c>
      <c r="S11" s="81">
        <v>2145950</v>
      </c>
      <c r="T11" s="37">
        <v>1.2452758055707265</v>
      </c>
      <c r="U11" s="37">
        <v>1.2527769597738383</v>
      </c>
      <c r="V11" s="89"/>
    </row>
    <row r="12" spans="1:22" s="97" customFormat="1" x14ac:dyDescent="0.3">
      <c r="A12" s="90">
        <v>2</v>
      </c>
      <c r="B12" s="91">
        <v>2</v>
      </c>
      <c r="C12" s="92"/>
      <c r="D12" s="93" t="s">
        <v>2650</v>
      </c>
      <c r="E12" s="94"/>
      <c r="F12" s="38">
        <v>47900000</v>
      </c>
      <c r="G12" s="38">
        <v>2155500</v>
      </c>
      <c r="H12" s="38">
        <v>1437000</v>
      </c>
      <c r="I12" s="38">
        <v>718500</v>
      </c>
      <c r="J12" s="38">
        <v>0</v>
      </c>
      <c r="K12" s="38">
        <v>5143833</v>
      </c>
      <c r="L12" s="38">
        <v>0</v>
      </c>
      <c r="M12" s="38">
        <v>49330000</v>
      </c>
      <c r="N12" s="38">
        <v>2219850</v>
      </c>
      <c r="O12" s="38">
        <v>1479900</v>
      </c>
      <c r="P12" s="38">
        <v>739950</v>
      </c>
      <c r="Q12" s="38">
        <v>0</v>
      </c>
      <c r="R12" s="38">
        <v>1430000</v>
      </c>
      <c r="S12" s="38">
        <v>64350</v>
      </c>
      <c r="T12" s="39">
        <v>1.0298538622129436</v>
      </c>
      <c r="U12" s="95">
        <v>1.0298538622129436</v>
      </c>
      <c r="V12" s="96"/>
    </row>
    <row r="13" spans="1:22" x14ac:dyDescent="0.3">
      <c r="A13" s="86">
        <v>1</v>
      </c>
      <c r="B13" s="98">
        <v>1</v>
      </c>
      <c r="C13" s="99" t="s">
        <v>1397</v>
      </c>
      <c r="D13" s="100" t="s">
        <v>1398</v>
      </c>
      <c r="E13" s="101" t="s">
        <v>1399</v>
      </c>
      <c r="F13" s="40">
        <v>33600000</v>
      </c>
      <c r="G13" s="40">
        <v>1512000</v>
      </c>
      <c r="H13" s="40">
        <v>1008000</v>
      </c>
      <c r="I13" s="40">
        <v>504000</v>
      </c>
      <c r="J13" s="40"/>
      <c r="K13" s="40">
        <v>5143833</v>
      </c>
      <c r="L13" s="40"/>
      <c r="M13" s="40">
        <v>33600000</v>
      </c>
      <c r="N13" s="40">
        <v>1512000</v>
      </c>
      <c r="O13" s="40">
        <v>1008000</v>
      </c>
      <c r="P13" s="40">
        <v>504000</v>
      </c>
      <c r="Q13" s="40"/>
      <c r="R13" s="40">
        <v>0</v>
      </c>
      <c r="S13" s="40">
        <v>0</v>
      </c>
      <c r="T13" s="41">
        <v>1</v>
      </c>
      <c r="U13" s="102">
        <v>1</v>
      </c>
      <c r="V13" s="89"/>
    </row>
    <row r="14" spans="1:22" x14ac:dyDescent="0.3">
      <c r="A14" s="86">
        <v>2</v>
      </c>
      <c r="B14" s="98">
        <v>2</v>
      </c>
      <c r="C14" s="103" t="s">
        <v>2267</v>
      </c>
      <c r="D14" s="42" t="s">
        <v>2268</v>
      </c>
      <c r="E14" s="101" t="s">
        <v>1399</v>
      </c>
      <c r="F14" s="40">
        <v>14300000</v>
      </c>
      <c r="G14" s="40">
        <v>643500</v>
      </c>
      <c r="H14" s="40">
        <v>429000</v>
      </c>
      <c r="I14" s="40">
        <v>214500</v>
      </c>
      <c r="J14" s="40"/>
      <c r="K14" s="40"/>
      <c r="L14" s="40"/>
      <c r="M14" s="40">
        <v>15730000</v>
      </c>
      <c r="N14" s="40">
        <v>707850</v>
      </c>
      <c r="O14" s="40">
        <v>471900</v>
      </c>
      <c r="P14" s="40">
        <v>235950</v>
      </c>
      <c r="Q14" s="40"/>
      <c r="R14" s="40">
        <v>1430000</v>
      </c>
      <c r="S14" s="40">
        <v>64350</v>
      </c>
      <c r="T14" s="41">
        <v>1.1000000000000001</v>
      </c>
      <c r="U14" s="102">
        <v>1.1000000000000001</v>
      </c>
      <c r="V14" s="89"/>
    </row>
    <row r="15" spans="1:22" s="97" customFormat="1" x14ac:dyDescent="0.3">
      <c r="A15" s="104">
        <v>0</v>
      </c>
      <c r="B15" s="91">
        <v>2</v>
      </c>
      <c r="C15" s="92"/>
      <c r="D15" s="93" t="s">
        <v>2651</v>
      </c>
      <c r="E15" s="94"/>
      <c r="F15" s="38">
        <v>42400000</v>
      </c>
      <c r="G15" s="38">
        <v>1908000</v>
      </c>
      <c r="H15" s="38">
        <v>1272000</v>
      </c>
      <c r="I15" s="38">
        <v>636000</v>
      </c>
      <c r="J15" s="38">
        <v>0</v>
      </c>
      <c r="K15" s="38">
        <v>1322374</v>
      </c>
      <c r="L15" s="38">
        <v>0</v>
      </c>
      <c r="M15" s="38">
        <v>50880000</v>
      </c>
      <c r="N15" s="38">
        <v>2289600</v>
      </c>
      <c r="O15" s="38">
        <v>1526400</v>
      </c>
      <c r="P15" s="38">
        <v>763200</v>
      </c>
      <c r="Q15" s="38">
        <v>0</v>
      </c>
      <c r="R15" s="38">
        <v>8480000</v>
      </c>
      <c r="S15" s="38">
        <v>381600</v>
      </c>
      <c r="T15" s="39">
        <v>1.2</v>
      </c>
      <c r="U15" s="95">
        <v>1.2</v>
      </c>
      <c r="V15" s="89"/>
    </row>
    <row r="16" spans="1:22" x14ac:dyDescent="0.3">
      <c r="A16" s="86">
        <v>1</v>
      </c>
      <c r="B16" s="98">
        <v>1</v>
      </c>
      <c r="C16" s="99" t="s">
        <v>1733</v>
      </c>
      <c r="D16" s="100" t="s">
        <v>1734</v>
      </c>
      <c r="E16" s="101" t="s">
        <v>1735</v>
      </c>
      <c r="F16" s="40">
        <v>31200000</v>
      </c>
      <c r="G16" s="40">
        <v>1404000</v>
      </c>
      <c r="H16" s="40">
        <v>936000</v>
      </c>
      <c r="I16" s="40">
        <v>468000</v>
      </c>
      <c r="J16" s="40"/>
      <c r="K16" s="40">
        <v>865707</v>
      </c>
      <c r="L16" s="40"/>
      <c r="M16" s="40">
        <v>37440000</v>
      </c>
      <c r="N16" s="40">
        <v>1684800</v>
      </c>
      <c r="O16" s="40">
        <v>1123200</v>
      </c>
      <c r="P16" s="40">
        <v>561600</v>
      </c>
      <c r="Q16" s="40"/>
      <c r="R16" s="40">
        <v>6240000</v>
      </c>
      <c r="S16" s="40">
        <v>280800</v>
      </c>
      <c r="T16" s="41">
        <v>1.2</v>
      </c>
      <c r="U16" s="102">
        <v>1.2</v>
      </c>
      <c r="V16" s="89"/>
    </row>
    <row r="17" spans="1:22" x14ac:dyDescent="0.3">
      <c r="A17" s="86">
        <v>2</v>
      </c>
      <c r="B17" s="98">
        <v>2</v>
      </c>
      <c r="C17" s="103" t="s">
        <v>2181</v>
      </c>
      <c r="D17" s="42" t="s">
        <v>2182</v>
      </c>
      <c r="E17" s="101" t="s">
        <v>2183</v>
      </c>
      <c r="F17" s="40">
        <v>11200000</v>
      </c>
      <c r="G17" s="40">
        <v>504000</v>
      </c>
      <c r="H17" s="40">
        <v>336000</v>
      </c>
      <c r="I17" s="40">
        <v>168000</v>
      </c>
      <c r="J17" s="40"/>
      <c r="K17" s="40">
        <v>456667</v>
      </c>
      <c r="L17" s="40"/>
      <c r="M17" s="40">
        <v>13440000</v>
      </c>
      <c r="N17" s="40">
        <v>604800</v>
      </c>
      <c r="O17" s="40">
        <v>403200</v>
      </c>
      <c r="P17" s="40">
        <v>201600</v>
      </c>
      <c r="Q17" s="40"/>
      <c r="R17" s="40">
        <v>2240000</v>
      </c>
      <c r="S17" s="40">
        <v>100800</v>
      </c>
      <c r="T17" s="41">
        <v>1.2</v>
      </c>
      <c r="U17" s="102">
        <v>1.2</v>
      </c>
      <c r="V17" s="89"/>
    </row>
    <row r="18" spans="1:22" s="97" customFormat="1" x14ac:dyDescent="0.3">
      <c r="A18" s="86">
        <v>0</v>
      </c>
      <c r="B18" s="91">
        <v>2</v>
      </c>
      <c r="C18" s="92"/>
      <c r="D18" s="93" t="s">
        <v>2652</v>
      </c>
      <c r="E18" s="94"/>
      <c r="F18" s="38">
        <v>82800000</v>
      </c>
      <c r="G18" s="38">
        <v>3726000</v>
      </c>
      <c r="H18" s="38">
        <v>2484000</v>
      </c>
      <c r="I18" s="38">
        <v>1242000</v>
      </c>
      <c r="J18" s="38">
        <v>0</v>
      </c>
      <c r="K18" s="38">
        <v>49847640</v>
      </c>
      <c r="L18" s="38">
        <v>11475926</v>
      </c>
      <c r="M18" s="38">
        <v>112800000</v>
      </c>
      <c r="N18" s="38">
        <v>5076000</v>
      </c>
      <c r="O18" s="38">
        <v>3384000</v>
      </c>
      <c r="P18" s="38">
        <v>1692000</v>
      </c>
      <c r="Q18" s="38">
        <v>0</v>
      </c>
      <c r="R18" s="38">
        <v>30000000</v>
      </c>
      <c r="S18" s="38">
        <v>1350000</v>
      </c>
      <c r="T18" s="39">
        <v>1.3623188405797102</v>
      </c>
      <c r="U18" s="95">
        <v>1.3623188405797102</v>
      </c>
      <c r="V18" s="89"/>
    </row>
    <row r="19" spans="1:22" s="107" customFormat="1" x14ac:dyDescent="0.3">
      <c r="A19" s="86">
        <v>1</v>
      </c>
      <c r="B19" s="105">
        <v>1</v>
      </c>
      <c r="C19" s="99" t="s">
        <v>1748</v>
      </c>
      <c r="D19" s="100" t="s">
        <v>1749</v>
      </c>
      <c r="E19" s="106" t="s">
        <v>1460</v>
      </c>
      <c r="F19" s="40">
        <v>82800000</v>
      </c>
      <c r="G19" s="43">
        <v>3726000</v>
      </c>
      <c r="H19" s="40">
        <v>2484000</v>
      </c>
      <c r="I19" s="40">
        <v>1242000</v>
      </c>
      <c r="J19" s="43"/>
      <c r="K19" s="40">
        <v>49847640</v>
      </c>
      <c r="L19" s="40">
        <v>11475926</v>
      </c>
      <c r="M19" s="40">
        <v>82800000</v>
      </c>
      <c r="N19" s="40">
        <v>3726000</v>
      </c>
      <c r="O19" s="43">
        <v>2484000</v>
      </c>
      <c r="P19" s="43">
        <v>1242000</v>
      </c>
      <c r="Q19" s="43"/>
      <c r="R19" s="40">
        <v>0</v>
      </c>
      <c r="S19" s="40">
        <v>0</v>
      </c>
      <c r="T19" s="41">
        <v>1</v>
      </c>
      <c r="U19" s="102">
        <v>1</v>
      </c>
      <c r="V19" s="89"/>
    </row>
    <row r="20" spans="1:22" s="117" customFormat="1" x14ac:dyDescent="0.3">
      <c r="A20" s="108"/>
      <c r="B20" s="109">
        <v>2</v>
      </c>
      <c r="C20" s="110" t="s">
        <v>2595</v>
      </c>
      <c r="D20" s="111" t="s">
        <v>2596</v>
      </c>
      <c r="E20" s="112" t="s">
        <v>2086</v>
      </c>
      <c r="F20" s="113"/>
      <c r="G20" s="113"/>
      <c r="H20" s="113"/>
      <c r="I20" s="113"/>
      <c r="J20" s="113"/>
      <c r="K20" s="113"/>
      <c r="L20" s="113"/>
      <c r="M20" s="113">
        <v>30000000</v>
      </c>
      <c r="N20" s="113">
        <v>1350000</v>
      </c>
      <c r="O20" s="113">
        <v>900000</v>
      </c>
      <c r="P20" s="113">
        <v>450000</v>
      </c>
      <c r="Q20" s="113"/>
      <c r="R20" s="113">
        <v>30000000</v>
      </c>
      <c r="S20" s="113">
        <v>1350000</v>
      </c>
      <c r="T20" s="114"/>
      <c r="U20" s="115"/>
      <c r="V20" s="116" t="s">
        <v>2830</v>
      </c>
    </row>
    <row r="21" spans="1:22" s="97" customFormat="1" x14ac:dyDescent="0.3">
      <c r="A21" s="86">
        <v>0</v>
      </c>
      <c r="B21" s="91">
        <v>1</v>
      </c>
      <c r="C21" s="92"/>
      <c r="D21" s="93" t="s">
        <v>2653</v>
      </c>
      <c r="E21" s="94"/>
      <c r="F21" s="38">
        <v>10000000</v>
      </c>
      <c r="G21" s="38">
        <v>700000</v>
      </c>
      <c r="H21" s="38">
        <v>500000</v>
      </c>
      <c r="I21" s="38">
        <v>200000</v>
      </c>
      <c r="J21" s="38">
        <v>0</v>
      </c>
      <c r="K21" s="38">
        <v>0</v>
      </c>
      <c r="L21" s="38">
        <v>23000000</v>
      </c>
      <c r="M21" s="38">
        <v>15000000</v>
      </c>
      <c r="N21" s="38">
        <v>1050000</v>
      </c>
      <c r="O21" s="38">
        <v>750000</v>
      </c>
      <c r="P21" s="38">
        <v>300000</v>
      </c>
      <c r="Q21" s="38">
        <v>0</v>
      </c>
      <c r="R21" s="38">
        <v>5000000</v>
      </c>
      <c r="S21" s="38">
        <v>350000</v>
      </c>
      <c r="T21" s="39">
        <v>1.5</v>
      </c>
      <c r="U21" s="95">
        <v>1.5</v>
      </c>
      <c r="V21" s="89"/>
    </row>
    <row r="22" spans="1:22" x14ac:dyDescent="0.3">
      <c r="A22" s="86">
        <v>1</v>
      </c>
      <c r="B22" s="98">
        <v>1</v>
      </c>
      <c r="C22" s="118" t="s">
        <v>2368</v>
      </c>
      <c r="D22" s="119" t="s">
        <v>2369</v>
      </c>
      <c r="E22" s="101" t="s">
        <v>2370</v>
      </c>
      <c r="F22" s="40">
        <v>10000000</v>
      </c>
      <c r="G22" s="40">
        <v>700000</v>
      </c>
      <c r="H22" s="40">
        <v>500000</v>
      </c>
      <c r="I22" s="40">
        <v>200000</v>
      </c>
      <c r="J22" s="40"/>
      <c r="K22" s="40"/>
      <c r="L22" s="40">
        <v>23000000</v>
      </c>
      <c r="M22" s="40">
        <v>15000000</v>
      </c>
      <c r="N22" s="40">
        <v>1050000</v>
      </c>
      <c r="O22" s="40">
        <v>750000</v>
      </c>
      <c r="P22" s="40">
        <v>300000</v>
      </c>
      <c r="Q22" s="40"/>
      <c r="R22" s="40">
        <v>5000000</v>
      </c>
      <c r="S22" s="40">
        <v>350000</v>
      </c>
      <c r="T22" s="41">
        <v>1.5</v>
      </c>
      <c r="U22" s="102">
        <v>1.5</v>
      </c>
      <c r="V22" s="89"/>
    </row>
    <row r="23" spans="1:22" s="97" customFormat="1" x14ac:dyDescent="0.3">
      <c r="A23" s="86">
        <v>0</v>
      </c>
      <c r="B23" s="36">
        <v>166</v>
      </c>
      <c r="C23" s="120"/>
      <c r="D23" s="88" t="s">
        <v>2654</v>
      </c>
      <c r="E23" s="121"/>
      <c r="F23" s="36">
        <v>5806275000</v>
      </c>
      <c r="G23" s="36">
        <v>87241625</v>
      </c>
      <c r="H23" s="36">
        <v>58167750</v>
      </c>
      <c r="I23" s="36">
        <v>29073875</v>
      </c>
      <c r="J23" s="36">
        <v>0</v>
      </c>
      <c r="K23" s="36">
        <v>1011749800</v>
      </c>
      <c r="L23" s="36">
        <v>163218905</v>
      </c>
      <c r="M23" s="36">
        <v>6562765000</v>
      </c>
      <c r="N23" s="36">
        <v>100531475</v>
      </c>
      <c r="O23" s="36">
        <v>65802650</v>
      </c>
      <c r="P23" s="36">
        <v>32888825</v>
      </c>
      <c r="Q23" s="36">
        <v>0</v>
      </c>
      <c r="R23" s="36">
        <v>756490000</v>
      </c>
      <c r="S23" s="36">
        <v>13289850</v>
      </c>
      <c r="T23" s="36">
        <v>43.676567771831543</v>
      </c>
      <c r="U23" s="36">
        <v>43.386064600321667</v>
      </c>
      <c r="V23" s="89"/>
    </row>
    <row r="24" spans="1:22" s="97" customFormat="1" x14ac:dyDescent="0.3">
      <c r="A24" s="86">
        <v>0</v>
      </c>
      <c r="B24" s="91">
        <v>22</v>
      </c>
      <c r="C24" s="122"/>
      <c r="D24" s="93" t="s">
        <v>2655</v>
      </c>
      <c r="E24" s="94"/>
      <c r="F24" s="38">
        <v>1114606000</v>
      </c>
      <c r="G24" s="38">
        <v>16719090</v>
      </c>
      <c r="H24" s="38">
        <v>11146060</v>
      </c>
      <c r="I24" s="38">
        <v>5573030</v>
      </c>
      <c r="J24" s="38">
        <v>0</v>
      </c>
      <c r="K24" s="38">
        <v>648086172</v>
      </c>
      <c r="L24" s="38">
        <v>159458089</v>
      </c>
      <c r="M24" s="38">
        <v>1187699000</v>
      </c>
      <c r="N24" s="38">
        <v>17815485</v>
      </c>
      <c r="O24" s="38">
        <v>11876990</v>
      </c>
      <c r="P24" s="38">
        <v>5938495</v>
      </c>
      <c r="Q24" s="38">
        <v>0</v>
      </c>
      <c r="R24" s="38">
        <v>73093000</v>
      </c>
      <c r="S24" s="38">
        <v>1096395</v>
      </c>
      <c r="T24" s="39">
        <v>1.0655774327430501</v>
      </c>
      <c r="U24" s="95">
        <v>1.0655774327430501</v>
      </c>
      <c r="V24" s="89"/>
    </row>
    <row r="25" spans="1:22" x14ac:dyDescent="0.3">
      <c r="A25" s="86">
        <v>1</v>
      </c>
      <c r="B25" s="98">
        <v>1</v>
      </c>
      <c r="C25" s="123" t="s">
        <v>1409</v>
      </c>
      <c r="D25" s="100" t="s">
        <v>1410</v>
      </c>
      <c r="E25" s="101" t="s">
        <v>1411</v>
      </c>
      <c r="F25" s="40">
        <v>101300000</v>
      </c>
      <c r="G25" s="40">
        <v>1519500</v>
      </c>
      <c r="H25" s="40">
        <v>1013000</v>
      </c>
      <c r="I25" s="40">
        <v>506500</v>
      </c>
      <c r="J25" s="40"/>
      <c r="K25" s="40">
        <v>117576455</v>
      </c>
      <c r="L25" s="40">
        <v>140746978</v>
      </c>
      <c r="M25" s="40">
        <v>130000000</v>
      </c>
      <c r="N25" s="40">
        <v>1950000</v>
      </c>
      <c r="O25" s="40">
        <v>1300000</v>
      </c>
      <c r="P25" s="40">
        <v>650000</v>
      </c>
      <c r="Q25" s="40"/>
      <c r="R25" s="40">
        <v>28700000</v>
      </c>
      <c r="S25" s="40">
        <v>430500</v>
      </c>
      <c r="T25" s="41">
        <v>1.2833168805528135</v>
      </c>
      <c r="U25" s="102">
        <v>1.2833168805528135</v>
      </c>
      <c r="V25" s="89"/>
    </row>
    <row r="26" spans="1:22" x14ac:dyDescent="0.3">
      <c r="A26" s="86">
        <v>2</v>
      </c>
      <c r="B26" s="98">
        <v>2</v>
      </c>
      <c r="C26" s="123" t="s">
        <v>1423</v>
      </c>
      <c r="D26" s="100" t="s">
        <v>1424</v>
      </c>
      <c r="E26" s="101" t="s">
        <v>1425</v>
      </c>
      <c r="F26" s="40">
        <v>17300000</v>
      </c>
      <c r="G26" s="40">
        <v>259500</v>
      </c>
      <c r="H26" s="40">
        <v>173000</v>
      </c>
      <c r="I26" s="40">
        <v>86500</v>
      </c>
      <c r="J26" s="40"/>
      <c r="K26" s="40">
        <v>13771846</v>
      </c>
      <c r="L26" s="40"/>
      <c r="M26" s="40">
        <v>19895000</v>
      </c>
      <c r="N26" s="40">
        <v>298425</v>
      </c>
      <c r="O26" s="40">
        <v>198950</v>
      </c>
      <c r="P26" s="40">
        <v>99475</v>
      </c>
      <c r="Q26" s="40"/>
      <c r="R26" s="40">
        <v>2595000</v>
      </c>
      <c r="S26" s="40">
        <v>38925</v>
      </c>
      <c r="T26" s="41">
        <v>1.1499999999999999</v>
      </c>
      <c r="U26" s="102">
        <v>1.1499999999999999</v>
      </c>
      <c r="V26" s="89"/>
    </row>
    <row r="27" spans="1:22" x14ac:dyDescent="0.3">
      <c r="A27" s="86">
        <v>3</v>
      </c>
      <c r="B27" s="98">
        <v>3</v>
      </c>
      <c r="C27" s="123" t="s">
        <v>1426</v>
      </c>
      <c r="D27" s="100" t="s">
        <v>1427</v>
      </c>
      <c r="E27" s="101" t="s">
        <v>1428</v>
      </c>
      <c r="F27" s="40">
        <v>40000000</v>
      </c>
      <c r="G27" s="40">
        <v>600000</v>
      </c>
      <c r="H27" s="40">
        <v>400000</v>
      </c>
      <c r="I27" s="40">
        <v>200000</v>
      </c>
      <c r="J27" s="40"/>
      <c r="K27" s="40">
        <v>45636491</v>
      </c>
      <c r="L27" s="40"/>
      <c r="M27" s="40">
        <v>46000000</v>
      </c>
      <c r="N27" s="40">
        <v>690000</v>
      </c>
      <c r="O27" s="40">
        <v>460000</v>
      </c>
      <c r="P27" s="40">
        <v>230000</v>
      </c>
      <c r="Q27" s="40"/>
      <c r="R27" s="40">
        <v>6000000</v>
      </c>
      <c r="S27" s="40">
        <v>90000</v>
      </c>
      <c r="T27" s="41">
        <v>1.1499999999999999</v>
      </c>
      <c r="U27" s="102">
        <v>1.1499999999999999</v>
      </c>
      <c r="V27" s="89"/>
    </row>
    <row r="28" spans="1:22" x14ac:dyDescent="0.3">
      <c r="A28" s="86">
        <v>4</v>
      </c>
      <c r="B28" s="98">
        <v>4</v>
      </c>
      <c r="C28" s="123" t="s">
        <v>1715</v>
      </c>
      <c r="D28" s="100" t="s">
        <v>1716</v>
      </c>
      <c r="E28" s="101" t="s">
        <v>1717</v>
      </c>
      <c r="F28" s="40">
        <v>30660000</v>
      </c>
      <c r="G28" s="40">
        <v>459900</v>
      </c>
      <c r="H28" s="40">
        <v>306600</v>
      </c>
      <c r="I28" s="40">
        <v>153300</v>
      </c>
      <c r="J28" s="40"/>
      <c r="K28" s="40">
        <v>1610944</v>
      </c>
      <c r="L28" s="40"/>
      <c r="M28" s="40">
        <v>35259000</v>
      </c>
      <c r="N28" s="40">
        <v>528885</v>
      </c>
      <c r="O28" s="40">
        <v>352590</v>
      </c>
      <c r="P28" s="40">
        <v>176295</v>
      </c>
      <c r="Q28" s="40"/>
      <c r="R28" s="40">
        <v>4599000</v>
      </c>
      <c r="S28" s="40">
        <v>68985</v>
      </c>
      <c r="T28" s="41">
        <v>1.1499999999999999</v>
      </c>
      <c r="U28" s="102">
        <v>1.1499999999999999</v>
      </c>
      <c r="V28" s="89"/>
    </row>
    <row r="29" spans="1:22" x14ac:dyDescent="0.3">
      <c r="A29" s="86">
        <v>5</v>
      </c>
      <c r="B29" s="98">
        <v>5</v>
      </c>
      <c r="C29" s="123" t="s">
        <v>1526</v>
      </c>
      <c r="D29" s="100" t="s">
        <v>1527</v>
      </c>
      <c r="E29" s="101" t="s">
        <v>1528</v>
      </c>
      <c r="F29" s="40">
        <v>14000000</v>
      </c>
      <c r="G29" s="40">
        <v>210000</v>
      </c>
      <c r="H29" s="40">
        <v>140000</v>
      </c>
      <c r="I29" s="40">
        <v>70000</v>
      </c>
      <c r="J29" s="40"/>
      <c r="K29" s="40">
        <v>2832414</v>
      </c>
      <c r="L29" s="40"/>
      <c r="M29" s="40">
        <v>14000000</v>
      </c>
      <c r="N29" s="40">
        <v>210000</v>
      </c>
      <c r="O29" s="40">
        <v>140000</v>
      </c>
      <c r="P29" s="40">
        <v>70000</v>
      </c>
      <c r="Q29" s="40"/>
      <c r="R29" s="40">
        <v>0</v>
      </c>
      <c r="S29" s="40">
        <v>0</v>
      </c>
      <c r="T29" s="41">
        <v>1</v>
      </c>
      <c r="U29" s="102">
        <v>1</v>
      </c>
      <c r="V29" s="89"/>
    </row>
    <row r="30" spans="1:22" x14ac:dyDescent="0.3">
      <c r="A30" s="86">
        <v>6</v>
      </c>
      <c r="B30" s="98">
        <v>6</v>
      </c>
      <c r="C30" s="123" t="s">
        <v>1849</v>
      </c>
      <c r="D30" s="100" t="s">
        <v>1850</v>
      </c>
      <c r="E30" s="101" t="s">
        <v>1851</v>
      </c>
      <c r="F30" s="40">
        <v>25950000</v>
      </c>
      <c r="G30" s="40">
        <v>389250</v>
      </c>
      <c r="H30" s="40">
        <v>259500</v>
      </c>
      <c r="I30" s="40">
        <v>129750</v>
      </c>
      <c r="J30" s="40"/>
      <c r="K30" s="40"/>
      <c r="L30" s="40"/>
      <c r="M30" s="40">
        <v>40000000</v>
      </c>
      <c r="N30" s="40">
        <v>600000</v>
      </c>
      <c r="O30" s="40">
        <v>400000</v>
      </c>
      <c r="P30" s="40">
        <v>200000</v>
      </c>
      <c r="Q30" s="40"/>
      <c r="R30" s="40">
        <v>14050000</v>
      </c>
      <c r="S30" s="40">
        <v>210750</v>
      </c>
      <c r="T30" s="41">
        <v>1.5414258188824663</v>
      </c>
      <c r="U30" s="102">
        <v>1.5414258188824663</v>
      </c>
      <c r="V30" s="89"/>
    </row>
    <row r="31" spans="1:22" x14ac:dyDescent="0.3">
      <c r="A31" s="86">
        <v>7</v>
      </c>
      <c r="B31" s="98">
        <v>7</v>
      </c>
      <c r="C31" s="123" t="s">
        <v>2656</v>
      </c>
      <c r="D31" s="100" t="s">
        <v>2657</v>
      </c>
      <c r="E31" s="101" t="s">
        <v>2658</v>
      </c>
      <c r="F31" s="40">
        <v>26000000</v>
      </c>
      <c r="G31" s="40">
        <v>390000</v>
      </c>
      <c r="H31" s="40">
        <v>260000</v>
      </c>
      <c r="I31" s="40">
        <v>130000</v>
      </c>
      <c r="J31" s="40"/>
      <c r="K31" s="40">
        <v>117971902</v>
      </c>
      <c r="L31" s="40"/>
      <c r="M31" s="40"/>
      <c r="N31" s="40"/>
      <c r="O31" s="40"/>
      <c r="P31" s="40"/>
      <c r="Q31" s="40"/>
      <c r="R31" s="40">
        <v>-26000000</v>
      </c>
      <c r="S31" s="40">
        <v>-390000</v>
      </c>
      <c r="T31" s="41">
        <v>0</v>
      </c>
      <c r="U31" s="102">
        <v>0</v>
      </c>
      <c r="V31" s="124" t="s">
        <v>2659</v>
      </c>
    </row>
    <row r="32" spans="1:22" s="131" customFormat="1" x14ac:dyDescent="0.3">
      <c r="A32" s="125">
        <v>8</v>
      </c>
      <c r="B32" s="98">
        <v>8</v>
      </c>
      <c r="C32" s="126" t="s">
        <v>1582</v>
      </c>
      <c r="D32" s="127" t="s">
        <v>1583</v>
      </c>
      <c r="E32" s="128" t="s">
        <v>1584</v>
      </c>
      <c r="F32" s="44">
        <v>250000000</v>
      </c>
      <c r="G32" s="44">
        <v>3750000</v>
      </c>
      <c r="H32" s="44">
        <v>2500000</v>
      </c>
      <c r="I32" s="44">
        <v>1250000</v>
      </c>
      <c r="J32" s="44"/>
      <c r="K32" s="44">
        <v>256192730</v>
      </c>
      <c r="L32" s="44">
        <v>18711111</v>
      </c>
      <c r="M32" s="44">
        <v>250000000</v>
      </c>
      <c r="N32" s="44">
        <v>3750000</v>
      </c>
      <c r="O32" s="44">
        <v>2500000</v>
      </c>
      <c r="P32" s="44">
        <v>1250000</v>
      </c>
      <c r="Q32" s="44"/>
      <c r="R32" s="44">
        <v>0</v>
      </c>
      <c r="S32" s="44">
        <v>0</v>
      </c>
      <c r="T32" s="45">
        <v>1</v>
      </c>
      <c r="U32" s="129">
        <v>1</v>
      </c>
      <c r="V32" s="130"/>
    </row>
    <row r="33" spans="1:22" x14ac:dyDescent="0.3">
      <c r="A33" s="86" t="e">
        <v>#REF!</v>
      </c>
      <c r="B33" s="98">
        <v>9</v>
      </c>
      <c r="C33" s="123" t="s">
        <v>1898</v>
      </c>
      <c r="D33" s="132" t="s">
        <v>1899</v>
      </c>
      <c r="E33" s="101" t="s">
        <v>1900</v>
      </c>
      <c r="F33" s="40">
        <v>16660000</v>
      </c>
      <c r="G33" s="40">
        <v>249900</v>
      </c>
      <c r="H33" s="40">
        <v>166600</v>
      </c>
      <c r="I33" s="40">
        <v>83300</v>
      </c>
      <c r="J33" s="40"/>
      <c r="K33" s="40">
        <v>19883577</v>
      </c>
      <c r="L33" s="40"/>
      <c r="M33" s="40">
        <v>19159000</v>
      </c>
      <c r="N33" s="40">
        <v>287385</v>
      </c>
      <c r="O33" s="40">
        <v>191590</v>
      </c>
      <c r="P33" s="40">
        <v>95795</v>
      </c>
      <c r="Q33" s="40"/>
      <c r="R33" s="40">
        <v>2499000</v>
      </c>
      <c r="S33" s="40">
        <v>37485</v>
      </c>
      <c r="T33" s="41">
        <v>1.1499999999999999</v>
      </c>
      <c r="U33" s="102">
        <v>1.1499999999999999</v>
      </c>
      <c r="V33" s="89"/>
    </row>
    <row r="34" spans="1:22" x14ac:dyDescent="0.3">
      <c r="A34" s="86" t="e">
        <v>#REF!</v>
      </c>
      <c r="B34" s="98">
        <v>10</v>
      </c>
      <c r="C34" s="123" t="s">
        <v>2059</v>
      </c>
      <c r="D34" s="132" t="s">
        <v>2060</v>
      </c>
      <c r="E34" s="101" t="s">
        <v>2061</v>
      </c>
      <c r="F34" s="40">
        <v>24000000</v>
      </c>
      <c r="G34" s="40">
        <v>360000</v>
      </c>
      <c r="H34" s="40">
        <v>240000</v>
      </c>
      <c r="I34" s="40">
        <v>120000</v>
      </c>
      <c r="J34" s="40"/>
      <c r="K34" s="40">
        <v>25173769</v>
      </c>
      <c r="L34" s="40"/>
      <c r="M34" s="40">
        <v>27600000</v>
      </c>
      <c r="N34" s="40">
        <v>414000</v>
      </c>
      <c r="O34" s="40">
        <v>276000</v>
      </c>
      <c r="P34" s="40">
        <v>138000</v>
      </c>
      <c r="Q34" s="40"/>
      <c r="R34" s="40">
        <v>3600000</v>
      </c>
      <c r="S34" s="40">
        <v>54000</v>
      </c>
      <c r="T34" s="41">
        <v>1.1499999999999999</v>
      </c>
      <c r="U34" s="102">
        <v>1.1499999999999999</v>
      </c>
      <c r="V34" s="89"/>
    </row>
    <row r="35" spans="1:22" x14ac:dyDescent="0.3">
      <c r="A35" s="86" t="e">
        <v>#REF!</v>
      </c>
      <c r="B35" s="98">
        <v>11</v>
      </c>
      <c r="C35" s="133" t="s">
        <v>1774</v>
      </c>
      <c r="D35" s="46" t="s">
        <v>1775</v>
      </c>
      <c r="E35" s="101" t="s">
        <v>1776</v>
      </c>
      <c r="F35" s="40">
        <v>53300000</v>
      </c>
      <c r="G35" s="40">
        <v>799500</v>
      </c>
      <c r="H35" s="40">
        <v>533000</v>
      </c>
      <c r="I35" s="40">
        <v>266500</v>
      </c>
      <c r="J35" s="40"/>
      <c r="K35" s="40">
        <v>28479444</v>
      </c>
      <c r="L35" s="40"/>
      <c r="M35" s="40">
        <v>61295000</v>
      </c>
      <c r="N35" s="40">
        <v>919425</v>
      </c>
      <c r="O35" s="40">
        <v>612950</v>
      </c>
      <c r="P35" s="40">
        <v>306475</v>
      </c>
      <c r="Q35" s="40"/>
      <c r="R35" s="40">
        <v>7995000</v>
      </c>
      <c r="S35" s="40">
        <v>119925</v>
      </c>
      <c r="T35" s="41">
        <v>1.1499999999999999</v>
      </c>
      <c r="U35" s="102">
        <v>1.1499999999999999</v>
      </c>
      <c r="V35" s="89"/>
    </row>
    <row r="36" spans="1:22" x14ac:dyDescent="0.3">
      <c r="A36" s="86" t="e">
        <v>#REF!</v>
      </c>
      <c r="B36" s="98">
        <v>12</v>
      </c>
      <c r="C36" s="103" t="s">
        <v>2192</v>
      </c>
      <c r="D36" s="42" t="s">
        <v>2193</v>
      </c>
      <c r="E36" s="101" t="s">
        <v>2194</v>
      </c>
      <c r="F36" s="40">
        <v>15000000</v>
      </c>
      <c r="G36" s="40">
        <v>225000</v>
      </c>
      <c r="H36" s="40">
        <v>150000</v>
      </c>
      <c r="I36" s="40">
        <v>75000</v>
      </c>
      <c r="J36" s="40"/>
      <c r="K36" s="40"/>
      <c r="L36" s="40"/>
      <c r="M36" s="40">
        <v>17250000</v>
      </c>
      <c r="N36" s="40">
        <v>258750</v>
      </c>
      <c r="O36" s="40">
        <v>172500</v>
      </c>
      <c r="P36" s="40">
        <v>86250</v>
      </c>
      <c r="Q36" s="40"/>
      <c r="R36" s="40">
        <v>2250000</v>
      </c>
      <c r="S36" s="40">
        <v>33750</v>
      </c>
      <c r="T36" s="41">
        <v>1.1499999999999999</v>
      </c>
      <c r="U36" s="102">
        <v>1.1499999999999999</v>
      </c>
      <c r="V36" s="89"/>
    </row>
    <row r="37" spans="1:22" x14ac:dyDescent="0.3">
      <c r="A37" s="86" t="e">
        <v>#REF!</v>
      </c>
      <c r="B37" s="98">
        <v>13</v>
      </c>
      <c r="C37" s="103" t="s">
        <v>2264</v>
      </c>
      <c r="D37" s="42" t="s">
        <v>2265</v>
      </c>
      <c r="E37" s="101" t="s">
        <v>2266</v>
      </c>
      <c r="F37" s="40">
        <v>17000000</v>
      </c>
      <c r="G37" s="40">
        <v>255000</v>
      </c>
      <c r="H37" s="40">
        <v>170000</v>
      </c>
      <c r="I37" s="40">
        <v>85000</v>
      </c>
      <c r="J37" s="40"/>
      <c r="K37" s="40">
        <v>13872610</v>
      </c>
      <c r="L37" s="40"/>
      <c r="M37" s="40">
        <v>21000000</v>
      </c>
      <c r="N37" s="40">
        <v>315000</v>
      </c>
      <c r="O37" s="40">
        <v>210000</v>
      </c>
      <c r="P37" s="40">
        <v>105000</v>
      </c>
      <c r="Q37" s="40"/>
      <c r="R37" s="40">
        <v>4000000</v>
      </c>
      <c r="S37" s="40">
        <v>60000</v>
      </c>
      <c r="T37" s="41">
        <v>1.2352941176470589</v>
      </c>
      <c r="U37" s="102">
        <v>1.2352941176470589</v>
      </c>
      <c r="V37" s="89"/>
    </row>
    <row r="38" spans="1:22" x14ac:dyDescent="0.3">
      <c r="A38" s="86" t="e">
        <v>#REF!</v>
      </c>
      <c r="B38" s="98">
        <v>14</v>
      </c>
      <c r="C38" s="103" t="s">
        <v>2201</v>
      </c>
      <c r="D38" s="42" t="s">
        <v>2202</v>
      </c>
      <c r="E38" s="101" t="s">
        <v>2203</v>
      </c>
      <c r="F38" s="40">
        <v>10000000</v>
      </c>
      <c r="G38" s="40">
        <v>150000</v>
      </c>
      <c r="H38" s="40">
        <v>100000</v>
      </c>
      <c r="I38" s="40">
        <v>50000</v>
      </c>
      <c r="J38" s="40"/>
      <c r="K38" s="40">
        <v>2602983</v>
      </c>
      <c r="L38" s="40"/>
      <c r="M38" s="40">
        <v>10000000</v>
      </c>
      <c r="N38" s="40">
        <v>150000</v>
      </c>
      <c r="O38" s="40">
        <v>100000</v>
      </c>
      <c r="P38" s="40">
        <v>50000</v>
      </c>
      <c r="Q38" s="40"/>
      <c r="R38" s="40">
        <v>0</v>
      </c>
      <c r="S38" s="40">
        <v>0</v>
      </c>
      <c r="T38" s="41">
        <v>1</v>
      </c>
      <c r="U38" s="102">
        <v>1</v>
      </c>
      <c r="V38" s="89"/>
    </row>
    <row r="39" spans="1:22" x14ac:dyDescent="0.3">
      <c r="A39" s="86" t="e">
        <v>#REF!</v>
      </c>
      <c r="B39" s="98">
        <v>15</v>
      </c>
      <c r="C39" s="103" t="s">
        <v>2329</v>
      </c>
      <c r="D39" s="42" t="s">
        <v>2330</v>
      </c>
      <c r="E39" s="101" t="s">
        <v>2331</v>
      </c>
      <c r="F39" s="40">
        <v>32000000</v>
      </c>
      <c r="G39" s="40">
        <v>480000</v>
      </c>
      <c r="H39" s="40">
        <v>320000</v>
      </c>
      <c r="I39" s="40">
        <v>160000</v>
      </c>
      <c r="J39" s="40"/>
      <c r="K39" s="40"/>
      <c r="L39" s="40"/>
      <c r="M39" s="40">
        <v>36800000</v>
      </c>
      <c r="N39" s="40">
        <v>552000</v>
      </c>
      <c r="O39" s="40">
        <v>368000</v>
      </c>
      <c r="P39" s="40">
        <v>184000</v>
      </c>
      <c r="Q39" s="40"/>
      <c r="R39" s="40">
        <v>4800000</v>
      </c>
      <c r="S39" s="40">
        <v>72000</v>
      </c>
      <c r="T39" s="41">
        <v>1.1499999999999999</v>
      </c>
      <c r="U39" s="102">
        <v>1.1499999999999999</v>
      </c>
      <c r="V39" s="89"/>
    </row>
    <row r="40" spans="1:22" x14ac:dyDescent="0.3">
      <c r="A40" s="86" t="e">
        <v>#REF!</v>
      </c>
      <c r="B40" s="98">
        <v>16</v>
      </c>
      <c r="C40" s="103" t="s">
        <v>1567</v>
      </c>
      <c r="D40" s="42" t="s">
        <v>1568</v>
      </c>
      <c r="E40" s="101" t="s">
        <v>1569</v>
      </c>
      <c r="F40" s="40">
        <v>86700000</v>
      </c>
      <c r="G40" s="40">
        <v>1300500</v>
      </c>
      <c r="H40" s="40">
        <v>867000</v>
      </c>
      <c r="I40" s="40">
        <v>433500</v>
      </c>
      <c r="J40" s="40"/>
      <c r="K40" s="40">
        <v>6</v>
      </c>
      <c r="L40" s="40"/>
      <c r="M40" s="40">
        <v>99705000</v>
      </c>
      <c r="N40" s="40">
        <v>1495575</v>
      </c>
      <c r="O40" s="40">
        <v>997050</v>
      </c>
      <c r="P40" s="40">
        <v>498525</v>
      </c>
      <c r="Q40" s="40"/>
      <c r="R40" s="40">
        <v>13005000</v>
      </c>
      <c r="S40" s="40">
        <v>195075</v>
      </c>
      <c r="T40" s="41">
        <v>1.1499999999999999</v>
      </c>
      <c r="U40" s="102">
        <v>1.1499999999999999</v>
      </c>
      <c r="V40" s="89"/>
    </row>
    <row r="41" spans="1:22" x14ac:dyDescent="0.3">
      <c r="A41" s="86" t="e">
        <v>#REF!</v>
      </c>
      <c r="B41" s="98">
        <v>17</v>
      </c>
      <c r="C41" s="53" t="s">
        <v>2501</v>
      </c>
      <c r="D41" s="54" t="s">
        <v>2502</v>
      </c>
      <c r="E41" s="101" t="s">
        <v>2503</v>
      </c>
      <c r="F41" s="40">
        <v>25000000</v>
      </c>
      <c r="G41" s="40">
        <v>375000</v>
      </c>
      <c r="H41" s="40">
        <v>250000</v>
      </c>
      <c r="I41" s="40">
        <v>125000</v>
      </c>
      <c r="J41" s="40"/>
      <c r="K41" s="40">
        <v>2481001</v>
      </c>
      <c r="L41" s="40"/>
      <c r="M41" s="40">
        <v>30000000</v>
      </c>
      <c r="N41" s="40">
        <v>450000</v>
      </c>
      <c r="O41" s="40">
        <v>300000</v>
      </c>
      <c r="P41" s="40">
        <v>150000</v>
      </c>
      <c r="Q41" s="40"/>
      <c r="R41" s="40">
        <v>5000000</v>
      </c>
      <c r="S41" s="40">
        <v>75000</v>
      </c>
      <c r="T41" s="41">
        <v>1.2</v>
      </c>
      <c r="U41" s="102">
        <v>1.2</v>
      </c>
      <c r="V41" s="89"/>
    </row>
    <row r="42" spans="1:22" s="142" customFormat="1" x14ac:dyDescent="0.3">
      <c r="A42" s="134"/>
      <c r="B42" s="98">
        <v>18</v>
      </c>
      <c r="C42" s="135" t="s">
        <v>1484</v>
      </c>
      <c r="D42" s="136" t="s">
        <v>1485</v>
      </c>
      <c r="E42" s="136" t="s">
        <v>1486</v>
      </c>
      <c r="F42" s="137">
        <v>70000000</v>
      </c>
      <c r="G42" s="138">
        <v>1050000</v>
      </c>
      <c r="H42" s="138">
        <v>700000</v>
      </c>
      <c r="I42" s="138">
        <v>350000</v>
      </c>
      <c r="J42" s="138"/>
      <c r="K42" s="138"/>
      <c r="L42" s="138"/>
      <c r="M42" s="137">
        <v>70000000</v>
      </c>
      <c r="N42" s="138">
        <v>1050000</v>
      </c>
      <c r="O42" s="138">
        <v>700000</v>
      </c>
      <c r="P42" s="138">
        <v>350000</v>
      </c>
      <c r="Q42" s="138"/>
      <c r="R42" s="138">
        <v>0</v>
      </c>
      <c r="S42" s="138">
        <v>0</v>
      </c>
      <c r="T42" s="139">
        <v>1</v>
      </c>
      <c r="U42" s="140">
        <v>1</v>
      </c>
      <c r="V42" s="141" t="s">
        <v>2831</v>
      </c>
    </row>
    <row r="43" spans="1:22" s="142" customFormat="1" x14ac:dyDescent="0.3">
      <c r="A43" s="134"/>
      <c r="B43" s="98">
        <v>19</v>
      </c>
      <c r="C43" s="135" t="s">
        <v>1517</v>
      </c>
      <c r="D43" s="136" t="s">
        <v>1518</v>
      </c>
      <c r="E43" s="136" t="s">
        <v>2832</v>
      </c>
      <c r="F43" s="137">
        <v>26886000</v>
      </c>
      <c r="G43" s="138">
        <v>403290</v>
      </c>
      <c r="H43" s="138">
        <v>268860</v>
      </c>
      <c r="I43" s="138">
        <v>134430</v>
      </c>
      <c r="J43" s="138"/>
      <c r="K43" s="138"/>
      <c r="L43" s="138"/>
      <c r="M43" s="137">
        <v>26886000</v>
      </c>
      <c r="N43" s="138">
        <v>403290</v>
      </c>
      <c r="O43" s="138">
        <v>268860</v>
      </c>
      <c r="P43" s="138">
        <v>134430</v>
      </c>
      <c r="Q43" s="138"/>
      <c r="R43" s="138">
        <v>0</v>
      </c>
      <c r="S43" s="138">
        <v>0</v>
      </c>
      <c r="T43" s="139">
        <v>1</v>
      </c>
      <c r="U43" s="140">
        <v>1</v>
      </c>
      <c r="V43" s="141" t="s">
        <v>2831</v>
      </c>
    </row>
    <row r="44" spans="1:22" s="142" customFormat="1" x14ac:dyDescent="0.3">
      <c r="A44" s="134"/>
      <c r="B44" s="98">
        <v>20</v>
      </c>
      <c r="C44" s="135" t="s">
        <v>1925</v>
      </c>
      <c r="D44" s="136" t="s">
        <v>1395</v>
      </c>
      <c r="E44" s="136" t="s">
        <v>1926</v>
      </c>
      <c r="F44" s="137">
        <v>31650000</v>
      </c>
      <c r="G44" s="138">
        <v>474750</v>
      </c>
      <c r="H44" s="138">
        <v>316500</v>
      </c>
      <c r="I44" s="138">
        <v>158250</v>
      </c>
      <c r="J44" s="138"/>
      <c r="K44" s="138"/>
      <c r="L44" s="138"/>
      <c r="M44" s="137">
        <v>31650000</v>
      </c>
      <c r="N44" s="138">
        <v>474750</v>
      </c>
      <c r="O44" s="138">
        <v>316500</v>
      </c>
      <c r="P44" s="138">
        <v>158250</v>
      </c>
      <c r="Q44" s="138"/>
      <c r="R44" s="138">
        <v>0</v>
      </c>
      <c r="S44" s="138">
        <v>0</v>
      </c>
      <c r="T44" s="139">
        <v>1</v>
      </c>
      <c r="U44" s="140">
        <v>1</v>
      </c>
      <c r="V44" s="141" t="s">
        <v>2831</v>
      </c>
    </row>
    <row r="45" spans="1:22" s="142" customFormat="1" x14ac:dyDescent="0.3">
      <c r="A45" s="134"/>
      <c r="B45" s="98">
        <v>21</v>
      </c>
      <c r="C45" s="135" t="s">
        <v>1541</v>
      </c>
      <c r="D45" s="136" t="s">
        <v>1542</v>
      </c>
      <c r="E45" s="136" t="s">
        <v>1543</v>
      </c>
      <c r="F45" s="137">
        <v>118900000</v>
      </c>
      <c r="G45" s="138">
        <v>1783500</v>
      </c>
      <c r="H45" s="138">
        <v>1189000</v>
      </c>
      <c r="I45" s="138">
        <v>594500</v>
      </c>
      <c r="J45" s="138"/>
      <c r="K45" s="138"/>
      <c r="L45" s="138"/>
      <c r="M45" s="137">
        <v>118900000</v>
      </c>
      <c r="N45" s="138">
        <v>1783500</v>
      </c>
      <c r="O45" s="138">
        <v>1189000</v>
      </c>
      <c r="P45" s="138">
        <v>594500</v>
      </c>
      <c r="Q45" s="138"/>
      <c r="R45" s="138">
        <v>0</v>
      </c>
      <c r="S45" s="138">
        <v>0</v>
      </c>
      <c r="T45" s="139">
        <v>1</v>
      </c>
      <c r="U45" s="140">
        <v>1</v>
      </c>
      <c r="V45" s="141" t="s">
        <v>2831</v>
      </c>
    </row>
    <row r="46" spans="1:22" s="142" customFormat="1" x14ac:dyDescent="0.3">
      <c r="A46" s="134"/>
      <c r="B46" s="98">
        <v>22</v>
      </c>
      <c r="C46" s="135" t="s">
        <v>1446</v>
      </c>
      <c r="D46" s="136" t="s">
        <v>1447</v>
      </c>
      <c r="E46" s="136" t="s">
        <v>1276</v>
      </c>
      <c r="F46" s="137">
        <v>82300000</v>
      </c>
      <c r="G46" s="138">
        <v>1234500</v>
      </c>
      <c r="H46" s="138">
        <v>823000</v>
      </c>
      <c r="I46" s="138">
        <v>411500</v>
      </c>
      <c r="J46" s="138"/>
      <c r="K46" s="138"/>
      <c r="L46" s="138"/>
      <c r="M46" s="137">
        <v>82300000</v>
      </c>
      <c r="N46" s="138">
        <v>1234500</v>
      </c>
      <c r="O46" s="138">
        <v>823000</v>
      </c>
      <c r="P46" s="138">
        <v>411500</v>
      </c>
      <c r="Q46" s="138"/>
      <c r="R46" s="138">
        <v>0</v>
      </c>
      <c r="S46" s="138">
        <v>0</v>
      </c>
      <c r="T46" s="139">
        <v>1</v>
      </c>
      <c r="U46" s="140">
        <v>1</v>
      </c>
      <c r="V46" s="141" t="s">
        <v>2831</v>
      </c>
    </row>
    <row r="47" spans="1:22" s="97" customFormat="1" x14ac:dyDescent="0.3">
      <c r="A47" s="86">
        <v>0</v>
      </c>
      <c r="B47" s="91">
        <v>5</v>
      </c>
      <c r="C47" s="143"/>
      <c r="D47" s="93" t="s">
        <v>2660</v>
      </c>
      <c r="E47" s="94"/>
      <c r="F47" s="38">
        <v>72000000</v>
      </c>
      <c r="G47" s="38">
        <v>1080000</v>
      </c>
      <c r="H47" s="38">
        <v>720000</v>
      </c>
      <c r="I47" s="38">
        <v>360000</v>
      </c>
      <c r="J47" s="38">
        <v>0</v>
      </c>
      <c r="K47" s="38">
        <v>0</v>
      </c>
      <c r="L47" s="38">
        <v>0</v>
      </c>
      <c r="M47" s="38">
        <v>97200000</v>
      </c>
      <c r="N47" s="38">
        <v>1458000</v>
      </c>
      <c r="O47" s="38">
        <v>972000</v>
      </c>
      <c r="P47" s="38">
        <v>486000</v>
      </c>
      <c r="Q47" s="38">
        <v>0</v>
      </c>
      <c r="R47" s="38">
        <v>25200000</v>
      </c>
      <c r="S47" s="38">
        <v>378000</v>
      </c>
      <c r="T47" s="39">
        <v>1.35</v>
      </c>
      <c r="U47" s="95">
        <v>1.35</v>
      </c>
      <c r="V47" s="89"/>
    </row>
    <row r="48" spans="1:22" x14ac:dyDescent="0.3">
      <c r="A48" s="86">
        <v>1</v>
      </c>
      <c r="B48" s="98">
        <v>1</v>
      </c>
      <c r="C48" s="123" t="s">
        <v>1627</v>
      </c>
      <c r="D48" s="100" t="s">
        <v>1628</v>
      </c>
      <c r="E48" s="101" t="s">
        <v>1629</v>
      </c>
      <c r="F48" s="40">
        <v>27000000</v>
      </c>
      <c r="G48" s="40">
        <v>405000</v>
      </c>
      <c r="H48" s="40">
        <v>270000</v>
      </c>
      <c r="I48" s="40">
        <v>135000</v>
      </c>
      <c r="J48" s="40"/>
      <c r="K48" s="40"/>
      <c r="L48" s="40"/>
      <c r="M48" s="40">
        <v>35000000</v>
      </c>
      <c r="N48" s="40">
        <v>525000</v>
      </c>
      <c r="O48" s="40">
        <v>350000</v>
      </c>
      <c r="P48" s="40">
        <v>175000</v>
      </c>
      <c r="Q48" s="40"/>
      <c r="R48" s="40">
        <v>8000000</v>
      </c>
      <c r="S48" s="40">
        <v>120000</v>
      </c>
      <c r="T48" s="41">
        <v>1.2962962962962963</v>
      </c>
      <c r="U48" s="102">
        <v>1.2962962962962963</v>
      </c>
      <c r="V48" s="89"/>
    </row>
    <row r="49" spans="1:22" x14ac:dyDescent="0.3">
      <c r="A49" s="86">
        <v>2</v>
      </c>
      <c r="B49" s="98">
        <v>2</v>
      </c>
      <c r="C49" s="53" t="s">
        <v>2535</v>
      </c>
      <c r="D49" s="54" t="s">
        <v>2536</v>
      </c>
      <c r="E49" s="101" t="s">
        <v>2537</v>
      </c>
      <c r="F49" s="40">
        <v>21000000</v>
      </c>
      <c r="G49" s="40">
        <v>315000</v>
      </c>
      <c r="H49" s="40">
        <v>210000</v>
      </c>
      <c r="I49" s="40">
        <v>105000</v>
      </c>
      <c r="J49" s="40"/>
      <c r="K49" s="40"/>
      <c r="L49" s="40"/>
      <c r="M49" s="40">
        <v>25200000</v>
      </c>
      <c r="N49" s="40">
        <v>378000</v>
      </c>
      <c r="O49" s="40">
        <v>252000</v>
      </c>
      <c r="P49" s="40">
        <v>126000</v>
      </c>
      <c r="Q49" s="40"/>
      <c r="R49" s="40">
        <v>4200000</v>
      </c>
      <c r="S49" s="40">
        <v>63000</v>
      </c>
      <c r="T49" s="41">
        <v>1.2</v>
      </c>
      <c r="U49" s="102">
        <v>1.2</v>
      </c>
      <c r="V49" s="89"/>
    </row>
    <row r="50" spans="1:22" x14ac:dyDescent="0.3">
      <c r="A50" s="86">
        <v>3</v>
      </c>
      <c r="B50" s="98">
        <v>3</v>
      </c>
      <c r="C50" s="53" t="s">
        <v>2372</v>
      </c>
      <c r="D50" s="54" t="s">
        <v>2373</v>
      </c>
      <c r="E50" s="101" t="s">
        <v>2374</v>
      </c>
      <c r="F50" s="40">
        <v>15000000</v>
      </c>
      <c r="G50" s="40">
        <v>225000</v>
      </c>
      <c r="H50" s="40">
        <v>150000</v>
      </c>
      <c r="I50" s="40">
        <v>75000</v>
      </c>
      <c r="J50" s="40"/>
      <c r="K50" s="40"/>
      <c r="L50" s="40"/>
      <c r="M50" s="40">
        <v>18000000</v>
      </c>
      <c r="N50" s="40">
        <v>270000</v>
      </c>
      <c r="O50" s="40">
        <v>180000</v>
      </c>
      <c r="P50" s="40">
        <v>90000</v>
      </c>
      <c r="Q50" s="40"/>
      <c r="R50" s="40">
        <v>3000000</v>
      </c>
      <c r="S50" s="40">
        <v>45000</v>
      </c>
      <c r="T50" s="41">
        <v>1.2</v>
      </c>
      <c r="U50" s="102">
        <v>1.2</v>
      </c>
      <c r="V50" s="89"/>
    </row>
    <row r="51" spans="1:22" x14ac:dyDescent="0.3">
      <c r="A51" s="86" t="e">
        <v>#REF!</v>
      </c>
      <c r="B51" s="98">
        <v>4</v>
      </c>
      <c r="C51" s="103" t="s">
        <v>2143</v>
      </c>
      <c r="D51" s="42" t="s">
        <v>2144</v>
      </c>
      <c r="E51" s="101" t="s">
        <v>1081</v>
      </c>
      <c r="F51" s="40">
        <v>9000000</v>
      </c>
      <c r="G51" s="40">
        <v>135000</v>
      </c>
      <c r="H51" s="40">
        <v>90000</v>
      </c>
      <c r="I51" s="40">
        <v>45000</v>
      </c>
      <c r="J51" s="40"/>
      <c r="K51" s="40"/>
      <c r="L51" s="40"/>
      <c r="M51" s="40">
        <v>9000000</v>
      </c>
      <c r="N51" s="40">
        <v>135000</v>
      </c>
      <c r="O51" s="40">
        <v>90000</v>
      </c>
      <c r="P51" s="40">
        <v>45000</v>
      </c>
      <c r="Q51" s="40"/>
      <c r="R51" s="40">
        <v>0</v>
      </c>
      <c r="S51" s="40">
        <v>0</v>
      </c>
      <c r="T51" s="41">
        <v>1</v>
      </c>
      <c r="U51" s="102">
        <v>1</v>
      </c>
      <c r="V51" s="89"/>
    </row>
    <row r="52" spans="1:22" s="151" customFormat="1" x14ac:dyDescent="0.3">
      <c r="A52" s="144"/>
      <c r="B52" s="98">
        <v>5</v>
      </c>
      <c r="C52" s="145" t="s">
        <v>2616</v>
      </c>
      <c r="D52" s="146" t="s">
        <v>2055</v>
      </c>
      <c r="E52" s="147" t="s">
        <v>2833</v>
      </c>
      <c r="F52" s="148"/>
      <c r="G52" s="148"/>
      <c r="H52" s="148"/>
      <c r="I52" s="148"/>
      <c r="J52" s="148"/>
      <c r="K52" s="148"/>
      <c r="L52" s="148"/>
      <c r="M52" s="148">
        <v>10000000</v>
      </c>
      <c r="N52" s="148">
        <v>150000</v>
      </c>
      <c r="O52" s="148">
        <v>100000</v>
      </c>
      <c r="P52" s="148">
        <v>50000</v>
      </c>
      <c r="Q52" s="148"/>
      <c r="R52" s="148">
        <v>10000000</v>
      </c>
      <c r="S52" s="148">
        <v>150000</v>
      </c>
      <c r="T52" s="149"/>
      <c r="U52" s="150"/>
      <c r="V52" s="116" t="s">
        <v>2830</v>
      </c>
    </row>
    <row r="53" spans="1:22" s="97" customFormat="1" x14ac:dyDescent="0.3">
      <c r="A53" s="86">
        <v>0</v>
      </c>
      <c r="B53" s="91">
        <v>1</v>
      </c>
      <c r="C53" s="152"/>
      <c r="D53" s="93" t="s">
        <v>2661</v>
      </c>
      <c r="E53" s="94"/>
      <c r="F53" s="38">
        <v>65000000</v>
      </c>
      <c r="G53" s="38">
        <v>975000</v>
      </c>
      <c r="H53" s="38">
        <v>650000</v>
      </c>
      <c r="I53" s="38">
        <v>325000</v>
      </c>
      <c r="J53" s="38">
        <v>0</v>
      </c>
      <c r="K53" s="38">
        <v>11431894</v>
      </c>
      <c r="L53" s="38">
        <v>0</v>
      </c>
      <c r="M53" s="38">
        <v>65000000</v>
      </c>
      <c r="N53" s="38">
        <v>975000</v>
      </c>
      <c r="O53" s="38">
        <v>650000</v>
      </c>
      <c r="P53" s="38">
        <v>325000</v>
      </c>
      <c r="Q53" s="38">
        <v>0</v>
      </c>
      <c r="R53" s="38">
        <v>0</v>
      </c>
      <c r="S53" s="38">
        <v>0</v>
      </c>
      <c r="T53" s="39">
        <v>1</v>
      </c>
      <c r="U53" s="95">
        <v>1</v>
      </c>
      <c r="V53" s="89"/>
    </row>
    <row r="54" spans="1:22" x14ac:dyDescent="0.3">
      <c r="A54" s="86">
        <v>1</v>
      </c>
      <c r="B54" s="98">
        <v>1</v>
      </c>
      <c r="C54" s="123" t="s">
        <v>1435</v>
      </c>
      <c r="D54" s="100" t="s">
        <v>2662</v>
      </c>
      <c r="E54" s="101" t="s">
        <v>1437</v>
      </c>
      <c r="F54" s="40">
        <v>65000000</v>
      </c>
      <c r="G54" s="40">
        <v>975000</v>
      </c>
      <c r="H54" s="40">
        <v>650000</v>
      </c>
      <c r="I54" s="40">
        <v>325000</v>
      </c>
      <c r="J54" s="40"/>
      <c r="K54" s="40">
        <v>11431894</v>
      </c>
      <c r="L54" s="40"/>
      <c r="M54" s="40">
        <v>65000000</v>
      </c>
      <c r="N54" s="40">
        <v>975000</v>
      </c>
      <c r="O54" s="40">
        <v>650000</v>
      </c>
      <c r="P54" s="40">
        <v>325000</v>
      </c>
      <c r="Q54" s="40"/>
      <c r="R54" s="40">
        <v>0</v>
      </c>
      <c r="S54" s="40">
        <v>0</v>
      </c>
      <c r="T54" s="41">
        <v>1</v>
      </c>
      <c r="U54" s="102">
        <v>1</v>
      </c>
      <c r="V54" s="89"/>
    </row>
    <row r="55" spans="1:22" s="97" customFormat="1" x14ac:dyDescent="0.3">
      <c r="A55" s="86">
        <v>0</v>
      </c>
      <c r="B55" s="91">
        <v>2</v>
      </c>
      <c r="C55" s="152"/>
      <c r="D55" s="93" t="s">
        <v>2663</v>
      </c>
      <c r="E55" s="94"/>
      <c r="F55" s="38">
        <v>38400000</v>
      </c>
      <c r="G55" s="38">
        <v>576000</v>
      </c>
      <c r="H55" s="38">
        <v>384000</v>
      </c>
      <c r="I55" s="38">
        <v>192000</v>
      </c>
      <c r="J55" s="38">
        <v>0</v>
      </c>
      <c r="K55" s="38">
        <v>4792509</v>
      </c>
      <c r="L55" s="38">
        <v>0</v>
      </c>
      <c r="M55" s="38">
        <v>48750000</v>
      </c>
      <c r="N55" s="38">
        <v>731250</v>
      </c>
      <c r="O55" s="38">
        <v>487500</v>
      </c>
      <c r="P55" s="38">
        <v>243750</v>
      </c>
      <c r="Q55" s="38">
        <v>0</v>
      </c>
      <c r="R55" s="38">
        <v>10350000</v>
      </c>
      <c r="S55" s="38">
        <v>155250</v>
      </c>
      <c r="T55" s="39">
        <v>1.26953125</v>
      </c>
      <c r="U55" s="95">
        <v>1.26953125</v>
      </c>
      <c r="V55" s="89"/>
    </row>
    <row r="56" spans="1:22" x14ac:dyDescent="0.3">
      <c r="A56" s="86">
        <v>1</v>
      </c>
      <c r="B56" s="98">
        <v>1</v>
      </c>
      <c r="C56" s="123" t="s">
        <v>1826</v>
      </c>
      <c r="D56" s="100" t="s">
        <v>1827</v>
      </c>
      <c r="E56" s="101" t="s">
        <v>1828</v>
      </c>
      <c r="F56" s="40">
        <v>23400000</v>
      </c>
      <c r="G56" s="40">
        <v>351000</v>
      </c>
      <c r="H56" s="40">
        <v>234000</v>
      </c>
      <c r="I56" s="40">
        <v>117000</v>
      </c>
      <c r="J56" s="40"/>
      <c r="K56" s="40">
        <v>4792509</v>
      </c>
      <c r="L56" s="40"/>
      <c r="M56" s="40">
        <v>30000000</v>
      </c>
      <c r="N56" s="40">
        <v>450000</v>
      </c>
      <c r="O56" s="40">
        <v>300000</v>
      </c>
      <c r="P56" s="40">
        <v>150000</v>
      </c>
      <c r="Q56" s="40"/>
      <c r="R56" s="40">
        <v>6600000</v>
      </c>
      <c r="S56" s="40">
        <v>99000</v>
      </c>
      <c r="T56" s="41">
        <v>1.2820512820512822</v>
      </c>
      <c r="U56" s="102">
        <v>1.2820512820512822</v>
      </c>
      <c r="V56" s="89"/>
    </row>
    <row r="57" spans="1:22" x14ac:dyDescent="0.3">
      <c r="A57" s="86">
        <v>2</v>
      </c>
      <c r="B57" s="98">
        <v>2</v>
      </c>
      <c r="C57" s="103" t="s">
        <v>2301</v>
      </c>
      <c r="D57" s="42" t="s">
        <v>2302</v>
      </c>
      <c r="E57" s="101" t="s">
        <v>2303</v>
      </c>
      <c r="F57" s="40">
        <v>15000000</v>
      </c>
      <c r="G57" s="40">
        <v>225000</v>
      </c>
      <c r="H57" s="40">
        <v>150000</v>
      </c>
      <c r="I57" s="40">
        <v>75000</v>
      </c>
      <c r="J57" s="40"/>
      <c r="K57" s="40"/>
      <c r="L57" s="40"/>
      <c r="M57" s="40">
        <v>18750000</v>
      </c>
      <c r="N57" s="40">
        <v>281250</v>
      </c>
      <c r="O57" s="40">
        <v>187500</v>
      </c>
      <c r="P57" s="40">
        <v>93750</v>
      </c>
      <c r="Q57" s="40"/>
      <c r="R57" s="40">
        <v>3750000</v>
      </c>
      <c r="S57" s="40">
        <v>56250</v>
      </c>
      <c r="T57" s="41">
        <v>1.25</v>
      </c>
      <c r="U57" s="102">
        <v>1.25</v>
      </c>
      <c r="V57" s="89"/>
    </row>
    <row r="58" spans="1:22" s="97" customFormat="1" x14ac:dyDescent="0.3">
      <c r="A58" s="86">
        <v>0</v>
      </c>
      <c r="B58" s="91">
        <v>4</v>
      </c>
      <c r="C58" s="152"/>
      <c r="D58" s="93" t="s">
        <v>2664</v>
      </c>
      <c r="E58" s="94"/>
      <c r="F58" s="38">
        <v>89000000</v>
      </c>
      <c r="G58" s="38">
        <v>1335000</v>
      </c>
      <c r="H58" s="38">
        <v>890000</v>
      </c>
      <c r="I58" s="38">
        <v>445000</v>
      </c>
      <c r="J58" s="38">
        <v>0</v>
      </c>
      <c r="K58" s="38">
        <v>12166667</v>
      </c>
      <c r="L58" s="38">
        <v>0</v>
      </c>
      <c r="M58" s="38">
        <v>113450000</v>
      </c>
      <c r="N58" s="38">
        <v>1701750</v>
      </c>
      <c r="O58" s="38">
        <v>1134500</v>
      </c>
      <c r="P58" s="38">
        <v>567250</v>
      </c>
      <c r="Q58" s="38">
        <v>0</v>
      </c>
      <c r="R58" s="38">
        <v>24450000</v>
      </c>
      <c r="S58" s="38">
        <v>366750</v>
      </c>
      <c r="T58" s="39">
        <v>1.2747191011235954</v>
      </c>
      <c r="U58" s="95">
        <v>1.2747191011235954</v>
      </c>
      <c r="V58" s="89"/>
    </row>
    <row r="59" spans="1:22" x14ac:dyDescent="0.3">
      <c r="A59" s="86">
        <v>1</v>
      </c>
      <c r="B59" s="98">
        <v>1</v>
      </c>
      <c r="C59" s="99" t="s">
        <v>1404</v>
      </c>
      <c r="D59" s="100" t="s">
        <v>1405</v>
      </c>
      <c r="E59" s="101" t="s">
        <v>1406</v>
      </c>
      <c r="F59" s="40">
        <v>33000000</v>
      </c>
      <c r="G59" s="40">
        <v>495000</v>
      </c>
      <c r="H59" s="40">
        <v>330000</v>
      </c>
      <c r="I59" s="40">
        <v>165000</v>
      </c>
      <c r="J59" s="40"/>
      <c r="K59" s="40">
        <v>12166667</v>
      </c>
      <c r="L59" s="40"/>
      <c r="M59" s="40">
        <v>37950000</v>
      </c>
      <c r="N59" s="40">
        <v>569250</v>
      </c>
      <c r="O59" s="40">
        <v>379500</v>
      </c>
      <c r="P59" s="40">
        <v>189750</v>
      </c>
      <c r="Q59" s="40"/>
      <c r="R59" s="40">
        <v>4950000</v>
      </c>
      <c r="S59" s="40">
        <v>74250</v>
      </c>
      <c r="T59" s="41">
        <v>1.1499999999999999</v>
      </c>
      <c r="U59" s="102">
        <v>1.1499999999999999</v>
      </c>
      <c r="V59" s="89"/>
    </row>
    <row r="60" spans="1:22" x14ac:dyDescent="0.3">
      <c r="A60" s="86" t="e">
        <v>#REF!</v>
      </c>
      <c r="B60" s="98">
        <v>2</v>
      </c>
      <c r="C60" s="53" t="s">
        <v>2528</v>
      </c>
      <c r="D60" s="54" t="s">
        <v>2529</v>
      </c>
      <c r="E60" s="101" t="s">
        <v>2530</v>
      </c>
      <c r="F60" s="40">
        <v>22000000</v>
      </c>
      <c r="G60" s="40">
        <v>330000</v>
      </c>
      <c r="H60" s="40">
        <v>220000</v>
      </c>
      <c r="I60" s="40">
        <v>110000</v>
      </c>
      <c r="J60" s="40"/>
      <c r="K60" s="40"/>
      <c r="L60" s="40"/>
      <c r="M60" s="40">
        <v>26400000</v>
      </c>
      <c r="N60" s="40">
        <v>396000</v>
      </c>
      <c r="O60" s="40">
        <v>264000</v>
      </c>
      <c r="P60" s="40">
        <v>132000</v>
      </c>
      <c r="Q60" s="40"/>
      <c r="R60" s="40">
        <v>4400000</v>
      </c>
      <c r="S60" s="40">
        <v>66000</v>
      </c>
      <c r="T60" s="41">
        <v>1.2</v>
      </c>
      <c r="U60" s="102">
        <v>1.2</v>
      </c>
      <c r="V60" s="89"/>
    </row>
    <row r="61" spans="1:22" x14ac:dyDescent="0.3">
      <c r="A61" s="86">
        <v>2</v>
      </c>
      <c r="B61" s="98">
        <v>3</v>
      </c>
      <c r="C61" s="123" t="s">
        <v>2313</v>
      </c>
      <c r="D61" s="132" t="s">
        <v>2314</v>
      </c>
      <c r="E61" s="101" t="s">
        <v>2315</v>
      </c>
      <c r="F61" s="40">
        <v>34000000</v>
      </c>
      <c r="G61" s="40">
        <v>510000</v>
      </c>
      <c r="H61" s="40">
        <v>340000</v>
      </c>
      <c r="I61" s="40">
        <v>170000</v>
      </c>
      <c r="J61" s="40"/>
      <c r="K61" s="40"/>
      <c r="L61" s="40"/>
      <c r="M61" s="40">
        <v>39100000</v>
      </c>
      <c r="N61" s="40">
        <v>586500</v>
      </c>
      <c r="O61" s="40">
        <v>391000</v>
      </c>
      <c r="P61" s="40">
        <v>195500</v>
      </c>
      <c r="Q61" s="40"/>
      <c r="R61" s="40">
        <v>5100000</v>
      </c>
      <c r="S61" s="40">
        <v>76500</v>
      </c>
      <c r="T61" s="41">
        <v>1.1499999999999999</v>
      </c>
      <c r="U61" s="102">
        <v>1.1499999999999999</v>
      </c>
      <c r="V61" s="89"/>
    </row>
    <row r="62" spans="1:22" s="151" customFormat="1" x14ac:dyDescent="0.3">
      <c r="A62" s="144"/>
      <c r="B62" s="153">
        <v>4</v>
      </c>
      <c r="C62" s="145" t="s">
        <v>2574</v>
      </c>
      <c r="D62" s="146" t="s">
        <v>592</v>
      </c>
      <c r="E62" s="147" t="s">
        <v>2575</v>
      </c>
      <c r="F62" s="148"/>
      <c r="G62" s="148"/>
      <c r="H62" s="148"/>
      <c r="I62" s="148"/>
      <c r="J62" s="148"/>
      <c r="K62" s="148"/>
      <c r="L62" s="148"/>
      <c r="M62" s="148">
        <v>10000000</v>
      </c>
      <c r="N62" s="148">
        <v>150000</v>
      </c>
      <c r="O62" s="148">
        <v>100000</v>
      </c>
      <c r="P62" s="148">
        <v>50000</v>
      </c>
      <c r="Q62" s="148"/>
      <c r="R62" s="148">
        <v>10000000</v>
      </c>
      <c r="S62" s="148">
        <v>150000</v>
      </c>
      <c r="T62" s="149"/>
      <c r="U62" s="150"/>
      <c r="V62" s="116" t="s">
        <v>2830</v>
      </c>
    </row>
    <row r="63" spans="1:22" s="97" customFormat="1" x14ac:dyDescent="0.3">
      <c r="A63" s="86">
        <v>0</v>
      </c>
      <c r="B63" s="91">
        <v>18</v>
      </c>
      <c r="C63" s="154"/>
      <c r="D63" s="93" t="s">
        <v>2665</v>
      </c>
      <c r="E63" s="94"/>
      <c r="F63" s="38">
        <v>1344270000</v>
      </c>
      <c r="G63" s="38">
        <v>20066550</v>
      </c>
      <c r="H63" s="38">
        <v>13377700</v>
      </c>
      <c r="I63" s="38">
        <v>6688850</v>
      </c>
      <c r="J63" s="38">
        <v>0</v>
      </c>
      <c r="K63" s="38">
        <v>114981622</v>
      </c>
      <c r="L63" s="38">
        <v>0</v>
      </c>
      <c r="M63" s="38">
        <v>1392870000</v>
      </c>
      <c r="N63" s="38">
        <v>20893050</v>
      </c>
      <c r="O63" s="38">
        <v>13928700</v>
      </c>
      <c r="P63" s="38">
        <v>6964350</v>
      </c>
      <c r="Q63" s="38">
        <v>0</v>
      </c>
      <c r="R63" s="38">
        <v>48600000</v>
      </c>
      <c r="S63" s="38">
        <v>826500</v>
      </c>
      <c r="T63" s="39">
        <v>1.0361534513155839</v>
      </c>
      <c r="U63" s="95">
        <v>1.0411879471060048</v>
      </c>
      <c r="V63" s="89"/>
    </row>
    <row r="64" spans="1:22" x14ac:dyDescent="0.3">
      <c r="A64" s="86">
        <v>1</v>
      </c>
      <c r="B64" s="98">
        <v>1</v>
      </c>
      <c r="C64" s="123" t="s">
        <v>1538</v>
      </c>
      <c r="D64" s="132" t="s">
        <v>1539</v>
      </c>
      <c r="E64" s="101" t="s">
        <v>1540</v>
      </c>
      <c r="F64" s="40">
        <v>28600000</v>
      </c>
      <c r="G64" s="40">
        <v>429000</v>
      </c>
      <c r="H64" s="40">
        <v>286000</v>
      </c>
      <c r="I64" s="40">
        <v>143000</v>
      </c>
      <c r="J64" s="40"/>
      <c r="K64" s="40">
        <v>23601817</v>
      </c>
      <c r="L64" s="40"/>
      <c r="M64" s="40">
        <v>34000000</v>
      </c>
      <c r="N64" s="40">
        <v>510000</v>
      </c>
      <c r="O64" s="40">
        <v>340000</v>
      </c>
      <c r="P64" s="40">
        <v>170000</v>
      </c>
      <c r="Q64" s="40"/>
      <c r="R64" s="40">
        <v>5400000</v>
      </c>
      <c r="S64" s="40">
        <v>81000</v>
      </c>
      <c r="T64" s="41">
        <v>1.1888111888111887</v>
      </c>
      <c r="U64" s="102">
        <v>1.1888111888111887</v>
      </c>
      <c r="V64" s="89"/>
    </row>
    <row r="65" spans="1:22" x14ac:dyDescent="0.3">
      <c r="A65" s="86">
        <v>2</v>
      </c>
      <c r="B65" s="98">
        <v>2</v>
      </c>
      <c r="C65" s="123" t="s">
        <v>1642</v>
      </c>
      <c r="D65" s="155" t="s">
        <v>1643</v>
      </c>
      <c r="E65" s="101" t="s">
        <v>1644</v>
      </c>
      <c r="F65" s="40">
        <v>30000000</v>
      </c>
      <c r="G65" s="40">
        <v>450000</v>
      </c>
      <c r="H65" s="40">
        <v>300000</v>
      </c>
      <c r="I65" s="40">
        <v>150000</v>
      </c>
      <c r="J65" s="40"/>
      <c r="K65" s="40">
        <v>21043656</v>
      </c>
      <c r="L65" s="40"/>
      <c r="M65" s="40">
        <v>33000000</v>
      </c>
      <c r="N65" s="40">
        <v>495000</v>
      </c>
      <c r="O65" s="40">
        <v>330000</v>
      </c>
      <c r="P65" s="40">
        <v>165000</v>
      </c>
      <c r="Q65" s="40"/>
      <c r="R65" s="40">
        <v>3000000</v>
      </c>
      <c r="S65" s="40">
        <v>45000</v>
      </c>
      <c r="T65" s="41">
        <v>1.1000000000000001</v>
      </c>
      <c r="U65" s="102">
        <v>1.1000000000000001</v>
      </c>
      <c r="V65" s="89"/>
    </row>
    <row r="66" spans="1:22" x14ac:dyDescent="0.3">
      <c r="A66" s="86">
        <v>3</v>
      </c>
      <c r="B66" s="98">
        <v>3</v>
      </c>
      <c r="C66" s="156" t="s">
        <v>1777</v>
      </c>
      <c r="D66" s="47" t="s">
        <v>1778</v>
      </c>
      <c r="E66" s="101" t="s">
        <v>773</v>
      </c>
      <c r="F66" s="40">
        <v>60000000</v>
      </c>
      <c r="G66" s="40">
        <v>900000</v>
      </c>
      <c r="H66" s="40">
        <v>600000</v>
      </c>
      <c r="I66" s="40">
        <v>300000</v>
      </c>
      <c r="J66" s="40"/>
      <c r="K66" s="40">
        <v>61573283</v>
      </c>
      <c r="L66" s="40"/>
      <c r="M66" s="40">
        <v>66000000</v>
      </c>
      <c r="N66" s="40">
        <v>990000</v>
      </c>
      <c r="O66" s="40">
        <v>660000</v>
      </c>
      <c r="P66" s="40">
        <v>330000</v>
      </c>
      <c r="Q66" s="40"/>
      <c r="R66" s="40">
        <v>6000000</v>
      </c>
      <c r="S66" s="40">
        <v>90000</v>
      </c>
      <c r="T66" s="41">
        <v>1.1000000000000001</v>
      </c>
      <c r="U66" s="102">
        <v>1.1000000000000001</v>
      </c>
      <c r="V66" s="89"/>
    </row>
    <row r="67" spans="1:22" x14ac:dyDescent="0.3">
      <c r="A67" s="86">
        <v>4</v>
      </c>
      <c r="B67" s="98">
        <v>4</v>
      </c>
      <c r="C67" s="156" t="s">
        <v>2041</v>
      </c>
      <c r="D67" s="47" t="s">
        <v>2042</v>
      </c>
      <c r="E67" s="101" t="s">
        <v>1900</v>
      </c>
      <c r="F67" s="40">
        <v>12000000</v>
      </c>
      <c r="G67" s="40">
        <v>180000</v>
      </c>
      <c r="H67" s="40">
        <v>120000</v>
      </c>
      <c r="I67" s="40">
        <v>60000</v>
      </c>
      <c r="J67" s="40"/>
      <c r="K67" s="40">
        <v>6213959</v>
      </c>
      <c r="L67" s="40"/>
      <c r="M67" s="40">
        <v>13200000</v>
      </c>
      <c r="N67" s="40">
        <v>198000</v>
      </c>
      <c r="O67" s="40">
        <v>132000</v>
      </c>
      <c r="P67" s="40">
        <v>66000</v>
      </c>
      <c r="Q67" s="40"/>
      <c r="R67" s="40">
        <v>1200000</v>
      </c>
      <c r="S67" s="40">
        <v>18000</v>
      </c>
      <c r="T67" s="41">
        <v>1.1000000000000001</v>
      </c>
      <c r="U67" s="102">
        <v>1.1000000000000001</v>
      </c>
      <c r="V67" s="89"/>
    </row>
    <row r="68" spans="1:22" x14ac:dyDescent="0.3">
      <c r="A68" s="86" t="e">
        <v>#REF!</v>
      </c>
      <c r="B68" s="98">
        <v>5</v>
      </c>
      <c r="C68" s="103" t="s">
        <v>2319</v>
      </c>
      <c r="D68" s="42" t="s">
        <v>2320</v>
      </c>
      <c r="E68" s="101" t="s">
        <v>2321</v>
      </c>
      <c r="F68" s="40">
        <v>71500000</v>
      </c>
      <c r="G68" s="40">
        <v>975000</v>
      </c>
      <c r="H68" s="40">
        <v>650000</v>
      </c>
      <c r="I68" s="40">
        <v>325000</v>
      </c>
      <c r="J68" s="40"/>
      <c r="K68" s="40"/>
      <c r="L68" s="40"/>
      <c r="M68" s="40">
        <v>78650000</v>
      </c>
      <c r="N68" s="40">
        <v>1179750</v>
      </c>
      <c r="O68" s="40">
        <v>786500</v>
      </c>
      <c r="P68" s="40">
        <v>393250</v>
      </c>
      <c r="Q68" s="40"/>
      <c r="R68" s="40">
        <v>7150000</v>
      </c>
      <c r="S68" s="40">
        <v>204750</v>
      </c>
      <c r="T68" s="41">
        <v>1.1000000000000001</v>
      </c>
      <c r="U68" s="102">
        <v>1.21</v>
      </c>
      <c r="V68" s="89"/>
    </row>
    <row r="69" spans="1:22" x14ac:dyDescent="0.3">
      <c r="A69" s="86" t="e">
        <v>#REF!</v>
      </c>
      <c r="B69" s="98">
        <v>6</v>
      </c>
      <c r="C69" s="53" t="s">
        <v>2487</v>
      </c>
      <c r="D69" s="54" t="s">
        <v>2488</v>
      </c>
      <c r="E69" s="101" t="s">
        <v>1588</v>
      </c>
      <c r="F69" s="40">
        <v>54250000</v>
      </c>
      <c r="G69" s="40">
        <v>813750</v>
      </c>
      <c r="H69" s="40">
        <v>542500</v>
      </c>
      <c r="I69" s="40">
        <v>271250</v>
      </c>
      <c r="J69" s="40"/>
      <c r="K69" s="40"/>
      <c r="L69" s="40"/>
      <c r="M69" s="40">
        <v>65100000</v>
      </c>
      <c r="N69" s="40">
        <v>976500</v>
      </c>
      <c r="O69" s="40">
        <v>651000</v>
      </c>
      <c r="P69" s="40">
        <v>325500</v>
      </c>
      <c r="Q69" s="40"/>
      <c r="R69" s="40">
        <v>10850000</v>
      </c>
      <c r="S69" s="40">
        <v>162750</v>
      </c>
      <c r="T69" s="41">
        <v>1.2</v>
      </c>
      <c r="U69" s="102">
        <v>1.2</v>
      </c>
      <c r="V69" s="89"/>
    </row>
    <row r="70" spans="1:22" x14ac:dyDescent="0.3">
      <c r="A70" s="86" t="e">
        <v>#REF!</v>
      </c>
      <c r="B70" s="98">
        <v>7</v>
      </c>
      <c r="C70" s="53" t="s">
        <v>2428</v>
      </c>
      <c r="D70" s="54" t="s">
        <v>2429</v>
      </c>
      <c r="E70" s="101" t="s">
        <v>2430</v>
      </c>
      <c r="F70" s="40">
        <v>15000000</v>
      </c>
      <c r="G70" s="40">
        <v>225000</v>
      </c>
      <c r="H70" s="40">
        <v>150000</v>
      </c>
      <c r="I70" s="40">
        <v>75000</v>
      </c>
      <c r="J70" s="40"/>
      <c r="K70" s="40">
        <v>2548907</v>
      </c>
      <c r="L70" s="40"/>
      <c r="M70" s="40">
        <v>18000000</v>
      </c>
      <c r="N70" s="40">
        <v>270000</v>
      </c>
      <c r="O70" s="40">
        <v>180000</v>
      </c>
      <c r="P70" s="40">
        <v>90000</v>
      </c>
      <c r="Q70" s="40"/>
      <c r="R70" s="40">
        <v>3000000</v>
      </c>
      <c r="S70" s="40">
        <v>45000</v>
      </c>
      <c r="T70" s="41">
        <v>1.2</v>
      </c>
      <c r="U70" s="102">
        <v>1.2</v>
      </c>
      <c r="V70" s="89"/>
    </row>
    <row r="71" spans="1:22" s="142" customFormat="1" x14ac:dyDescent="0.3">
      <c r="A71" s="134"/>
      <c r="B71" s="98">
        <v>8</v>
      </c>
      <c r="C71" s="157" t="s">
        <v>2834</v>
      </c>
      <c r="D71" s="158" t="s">
        <v>2835</v>
      </c>
      <c r="E71" s="158" t="s">
        <v>1588</v>
      </c>
      <c r="F71" s="159">
        <v>54250000</v>
      </c>
      <c r="G71" s="138">
        <v>813750</v>
      </c>
      <c r="H71" s="138">
        <v>542500</v>
      </c>
      <c r="I71" s="138">
        <v>271250</v>
      </c>
      <c r="J71" s="138"/>
      <c r="K71" s="138"/>
      <c r="L71" s="138"/>
      <c r="M71" s="138">
        <v>54250000</v>
      </c>
      <c r="N71" s="138">
        <v>813750</v>
      </c>
      <c r="O71" s="138">
        <v>542500</v>
      </c>
      <c r="P71" s="138">
        <v>271250</v>
      </c>
      <c r="Q71" s="138"/>
      <c r="R71" s="138">
        <v>0</v>
      </c>
      <c r="S71" s="138">
        <v>0</v>
      </c>
      <c r="T71" s="139">
        <v>1</v>
      </c>
      <c r="U71" s="140">
        <v>1</v>
      </c>
      <c r="V71" s="141" t="s">
        <v>2831</v>
      </c>
    </row>
    <row r="72" spans="1:22" s="142" customFormat="1" x14ac:dyDescent="0.3">
      <c r="A72" s="134"/>
      <c r="B72" s="98">
        <v>9</v>
      </c>
      <c r="C72" s="160" t="s">
        <v>1973</v>
      </c>
      <c r="D72" s="161" t="s">
        <v>1974</v>
      </c>
      <c r="E72" s="161" t="s">
        <v>2836</v>
      </c>
      <c r="F72" s="162">
        <v>152440000</v>
      </c>
      <c r="G72" s="138">
        <v>2286600</v>
      </c>
      <c r="H72" s="138">
        <v>1524400</v>
      </c>
      <c r="I72" s="138">
        <v>762200</v>
      </c>
      <c r="J72" s="138"/>
      <c r="K72" s="138"/>
      <c r="L72" s="138"/>
      <c r="M72" s="138">
        <v>152440000</v>
      </c>
      <c r="N72" s="138">
        <v>2286600</v>
      </c>
      <c r="O72" s="138">
        <v>1524400</v>
      </c>
      <c r="P72" s="138">
        <v>762200</v>
      </c>
      <c r="Q72" s="138"/>
      <c r="R72" s="138">
        <v>0</v>
      </c>
      <c r="S72" s="138">
        <v>0</v>
      </c>
      <c r="T72" s="139">
        <v>1</v>
      </c>
      <c r="U72" s="140">
        <v>1</v>
      </c>
      <c r="V72" s="141" t="s">
        <v>2831</v>
      </c>
    </row>
    <row r="73" spans="1:22" s="142" customFormat="1" x14ac:dyDescent="0.3">
      <c r="A73" s="134"/>
      <c r="B73" s="98">
        <v>10</v>
      </c>
      <c r="C73" s="163" t="s">
        <v>2152</v>
      </c>
      <c r="D73" s="164" t="s">
        <v>2153</v>
      </c>
      <c r="E73" s="164" t="s">
        <v>2154</v>
      </c>
      <c r="F73" s="162">
        <v>60000000</v>
      </c>
      <c r="G73" s="138">
        <v>900000</v>
      </c>
      <c r="H73" s="138">
        <v>600000</v>
      </c>
      <c r="I73" s="138">
        <v>300000</v>
      </c>
      <c r="J73" s="138"/>
      <c r="K73" s="138"/>
      <c r="L73" s="138"/>
      <c r="M73" s="138">
        <v>60000000</v>
      </c>
      <c r="N73" s="138">
        <v>900000</v>
      </c>
      <c r="O73" s="138">
        <v>600000</v>
      </c>
      <c r="P73" s="138">
        <v>300000</v>
      </c>
      <c r="Q73" s="138"/>
      <c r="R73" s="138">
        <v>0</v>
      </c>
      <c r="S73" s="138">
        <v>0</v>
      </c>
      <c r="T73" s="139">
        <v>1</v>
      </c>
      <c r="U73" s="140">
        <v>1</v>
      </c>
      <c r="V73" s="141" t="s">
        <v>2831</v>
      </c>
    </row>
    <row r="74" spans="1:22" s="142" customFormat="1" x14ac:dyDescent="0.3">
      <c r="A74" s="134"/>
      <c r="B74" s="98">
        <v>11</v>
      </c>
      <c r="C74" s="163" t="s">
        <v>1870</v>
      </c>
      <c r="D74" s="164" t="s">
        <v>1871</v>
      </c>
      <c r="E74" s="164" t="s">
        <v>1872</v>
      </c>
      <c r="F74" s="137">
        <v>29700000</v>
      </c>
      <c r="G74" s="138">
        <v>445500</v>
      </c>
      <c r="H74" s="138">
        <v>297000</v>
      </c>
      <c r="I74" s="138">
        <v>148500</v>
      </c>
      <c r="J74" s="138"/>
      <c r="K74" s="138"/>
      <c r="L74" s="138"/>
      <c r="M74" s="138">
        <v>29700000</v>
      </c>
      <c r="N74" s="138">
        <v>445500</v>
      </c>
      <c r="O74" s="138">
        <v>297000</v>
      </c>
      <c r="P74" s="138">
        <v>148500</v>
      </c>
      <c r="Q74" s="138"/>
      <c r="R74" s="138">
        <v>0</v>
      </c>
      <c r="S74" s="138">
        <v>0</v>
      </c>
      <c r="T74" s="139">
        <v>1</v>
      </c>
      <c r="U74" s="140">
        <v>1</v>
      </c>
      <c r="V74" s="141" t="s">
        <v>2831</v>
      </c>
    </row>
    <row r="75" spans="1:22" s="142" customFormat="1" x14ac:dyDescent="0.3">
      <c r="A75" s="134"/>
      <c r="B75" s="98">
        <v>12</v>
      </c>
      <c r="C75" s="163" t="s">
        <v>2190</v>
      </c>
      <c r="D75" s="165" t="s">
        <v>2191</v>
      </c>
      <c r="E75" s="165" t="s">
        <v>1076</v>
      </c>
      <c r="F75" s="137">
        <v>31000000</v>
      </c>
      <c r="G75" s="138">
        <v>465000</v>
      </c>
      <c r="H75" s="138">
        <v>310000</v>
      </c>
      <c r="I75" s="138">
        <v>155000</v>
      </c>
      <c r="J75" s="138"/>
      <c r="K75" s="138"/>
      <c r="L75" s="138"/>
      <c r="M75" s="138">
        <v>31000000</v>
      </c>
      <c r="N75" s="138">
        <v>465000</v>
      </c>
      <c r="O75" s="138">
        <v>310000</v>
      </c>
      <c r="P75" s="138">
        <v>155000</v>
      </c>
      <c r="Q75" s="138"/>
      <c r="R75" s="138">
        <v>0</v>
      </c>
      <c r="S75" s="138">
        <v>0</v>
      </c>
      <c r="T75" s="139">
        <v>1</v>
      </c>
      <c r="U75" s="140">
        <v>1</v>
      </c>
      <c r="V75" s="141" t="s">
        <v>2831</v>
      </c>
    </row>
    <row r="76" spans="1:22" s="142" customFormat="1" x14ac:dyDescent="0.3">
      <c r="A76" s="134"/>
      <c r="B76" s="98">
        <v>13</v>
      </c>
      <c r="C76" s="163" t="s">
        <v>1621</v>
      </c>
      <c r="D76" s="165" t="s">
        <v>2837</v>
      </c>
      <c r="E76" s="165" t="s">
        <v>1371</v>
      </c>
      <c r="F76" s="137">
        <v>81000000</v>
      </c>
      <c r="G76" s="138">
        <v>1215000</v>
      </c>
      <c r="H76" s="138">
        <v>810000</v>
      </c>
      <c r="I76" s="138">
        <v>405000</v>
      </c>
      <c r="J76" s="138"/>
      <c r="K76" s="138"/>
      <c r="L76" s="138"/>
      <c r="M76" s="138">
        <v>81000000</v>
      </c>
      <c r="N76" s="138">
        <v>1215000</v>
      </c>
      <c r="O76" s="138">
        <v>810000</v>
      </c>
      <c r="P76" s="138">
        <v>405000</v>
      </c>
      <c r="Q76" s="138"/>
      <c r="R76" s="138">
        <v>0</v>
      </c>
      <c r="S76" s="138">
        <v>0</v>
      </c>
      <c r="T76" s="139">
        <v>1</v>
      </c>
      <c r="U76" s="140">
        <v>1</v>
      </c>
      <c r="V76" s="141" t="s">
        <v>2831</v>
      </c>
    </row>
    <row r="77" spans="1:22" s="142" customFormat="1" x14ac:dyDescent="0.3">
      <c r="A77" s="134"/>
      <c r="B77" s="98">
        <v>14</v>
      </c>
      <c r="C77" s="166" t="s">
        <v>1413</v>
      </c>
      <c r="D77" s="136" t="s">
        <v>1414</v>
      </c>
      <c r="E77" s="136" t="s">
        <v>2838</v>
      </c>
      <c r="F77" s="162">
        <v>176300000</v>
      </c>
      <c r="G77" s="138">
        <v>2644500</v>
      </c>
      <c r="H77" s="138">
        <v>1763000</v>
      </c>
      <c r="I77" s="138">
        <v>881500</v>
      </c>
      <c r="J77" s="138"/>
      <c r="K77" s="138"/>
      <c r="L77" s="138"/>
      <c r="M77" s="138">
        <v>176300000</v>
      </c>
      <c r="N77" s="138">
        <v>2644500</v>
      </c>
      <c r="O77" s="138">
        <v>1763000</v>
      </c>
      <c r="P77" s="138">
        <v>881500</v>
      </c>
      <c r="Q77" s="138"/>
      <c r="R77" s="138">
        <v>0</v>
      </c>
      <c r="S77" s="138">
        <v>0</v>
      </c>
      <c r="T77" s="139">
        <v>1</v>
      </c>
      <c r="U77" s="140">
        <v>1</v>
      </c>
      <c r="V77" s="141" t="s">
        <v>2831</v>
      </c>
    </row>
    <row r="78" spans="1:22" s="142" customFormat="1" x14ac:dyDescent="0.3">
      <c r="A78" s="134"/>
      <c r="B78" s="98">
        <v>15</v>
      </c>
      <c r="C78" s="135" t="s">
        <v>1508</v>
      </c>
      <c r="D78" s="136" t="s">
        <v>1509</v>
      </c>
      <c r="E78" s="136" t="s">
        <v>1510</v>
      </c>
      <c r="F78" s="162">
        <v>93400000</v>
      </c>
      <c r="G78" s="138">
        <v>1401000</v>
      </c>
      <c r="H78" s="138">
        <v>934000</v>
      </c>
      <c r="I78" s="138">
        <v>467000</v>
      </c>
      <c r="J78" s="138"/>
      <c r="K78" s="138"/>
      <c r="L78" s="138"/>
      <c r="M78" s="138">
        <v>93400000</v>
      </c>
      <c r="N78" s="138">
        <v>1401000</v>
      </c>
      <c r="O78" s="138">
        <v>934000</v>
      </c>
      <c r="P78" s="138">
        <v>467000</v>
      </c>
      <c r="Q78" s="138"/>
      <c r="R78" s="138">
        <v>0</v>
      </c>
      <c r="S78" s="138">
        <v>0</v>
      </c>
      <c r="T78" s="139">
        <v>1</v>
      </c>
      <c r="U78" s="140">
        <v>1</v>
      </c>
      <c r="V78" s="141" t="s">
        <v>2831</v>
      </c>
    </row>
    <row r="79" spans="1:22" s="142" customFormat="1" x14ac:dyDescent="0.3">
      <c r="A79" s="134"/>
      <c r="B79" s="98">
        <v>16</v>
      </c>
      <c r="C79" s="135" t="s">
        <v>2418</v>
      </c>
      <c r="D79" s="136" t="s">
        <v>2419</v>
      </c>
      <c r="E79" s="136" t="s">
        <v>2839</v>
      </c>
      <c r="F79" s="137">
        <v>270500000</v>
      </c>
      <c r="G79" s="138">
        <v>4057500</v>
      </c>
      <c r="H79" s="138">
        <v>2705000</v>
      </c>
      <c r="I79" s="138">
        <v>1352500</v>
      </c>
      <c r="J79" s="138"/>
      <c r="K79" s="138"/>
      <c r="L79" s="138"/>
      <c r="M79" s="138">
        <v>270500000</v>
      </c>
      <c r="N79" s="138">
        <v>4057500</v>
      </c>
      <c r="O79" s="138">
        <v>2705000</v>
      </c>
      <c r="P79" s="138">
        <v>1352500</v>
      </c>
      <c r="Q79" s="138"/>
      <c r="R79" s="138">
        <v>0</v>
      </c>
      <c r="S79" s="138">
        <v>0</v>
      </c>
      <c r="T79" s="139">
        <v>1</v>
      </c>
      <c r="U79" s="140">
        <v>1</v>
      </c>
      <c r="V79" s="141" t="s">
        <v>2831</v>
      </c>
    </row>
    <row r="80" spans="1:22" s="142" customFormat="1" x14ac:dyDescent="0.3">
      <c r="A80" s="134"/>
      <c r="B80" s="98">
        <v>17</v>
      </c>
      <c r="C80" s="135" t="s">
        <v>2353</v>
      </c>
      <c r="D80" s="136" t="s">
        <v>2354</v>
      </c>
      <c r="E80" s="136" t="s">
        <v>2355</v>
      </c>
      <c r="F80" s="138">
        <v>124330000</v>
      </c>
      <c r="G80" s="138">
        <v>1864950</v>
      </c>
      <c r="H80" s="138">
        <v>1243300</v>
      </c>
      <c r="I80" s="138">
        <v>621650</v>
      </c>
      <c r="J80" s="138"/>
      <c r="K80" s="138"/>
      <c r="L80" s="138"/>
      <c r="M80" s="138">
        <v>124330000</v>
      </c>
      <c r="N80" s="138">
        <v>1864950</v>
      </c>
      <c r="O80" s="138">
        <v>1243300</v>
      </c>
      <c r="P80" s="138">
        <v>621650</v>
      </c>
      <c r="Q80" s="138"/>
      <c r="R80" s="138">
        <v>0</v>
      </c>
      <c r="S80" s="138">
        <v>0</v>
      </c>
      <c r="T80" s="139">
        <v>1</v>
      </c>
      <c r="U80" s="140">
        <v>1</v>
      </c>
      <c r="V80" s="141" t="s">
        <v>2831</v>
      </c>
    </row>
    <row r="81" spans="1:22" s="151" customFormat="1" x14ac:dyDescent="0.3">
      <c r="A81" s="144"/>
      <c r="B81" s="98">
        <v>18</v>
      </c>
      <c r="C81" s="145" t="s">
        <v>2840</v>
      </c>
      <c r="D81" s="146" t="s">
        <v>2599</v>
      </c>
      <c r="E81" s="167" t="s">
        <v>2841</v>
      </c>
      <c r="F81" s="148"/>
      <c r="G81" s="148"/>
      <c r="H81" s="148"/>
      <c r="I81" s="148"/>
      <c r="J81" s="148"/>
      <c r="K81" s="148"/>
      <c r="L81" s="148"/>
      <c r="M81" s="148">
        <v>12000000</v>
      </c>
      <c r="N81" s="148">
        <v>180000</v>
      </c>
      <c r="O81" s="148">
        <v>120000</v>
      </c>
      <c r="P81" s="148">
        <v>60000</v>
      </c>
      <c r="Q81" s="148"/>
      <c r="R81" s="148">
        <v>12000000</v>
      </c>
      <c r="S81" s="148">
        <v>180000</v>
      </c>
      <c r="T81" s="149"/>
      <c r="U81" s="150"/>
      <c r="V81" s="116" t="s">
        <v>2830</v>
      </c>
    </row>
    <row r="82" spans="1:22" s="97" customFormat="1" x14ac:dyDescent="0.3">
      <c r="A82" s="86">
        <v>0</v>
      </c>
      <c r="B82" s="91">
        <v>3</v>
      </c>
      <c r="C82" s="92"/>
      <c r="D82" s="93" t="s">
        <v>2666</v>
      </c>
      <c r="E82" s="94"/>
      <c r="F82" s="38">
        <v>145300000</v>
      </c>
      <c r="G82" s="38">
        <v>2314500</v>
      </c>
      <c r="H82" s="38">
        <v>1543000</v>
      </c>
      <c r="I82" s="38">
        <v>771500</v>
      </c>
      <c r="J82" s="38">
        <v>0</v>
      </c>
      <c r="K82" s="38">
        <v>0</v>
      </c>
      <c r="L82" s="38">
        <v>0</v>
      </c>
      <c r="M82" s="38">
        <v>159800000</v>
      </c>
      <c r="N82" s="38">
        <v>2562000</v>
      </c>
      <c r="O82" s="38">
        <v>1708000</v>
      </c>
      <c r="P82" s="38">
        <v>854000</v>
      </c>
      <c r="Q82" s="38">
        <v>0</v>
      </c>
      <c r="R82" s="38">
        <v>14500000</v>
      </c>
      <c r="S82" s="38">
        <v>247500</v>
      </c>
      <c r="T82" s="39">
        <v>1.0997935306262905</v>
      </c>
      <c r="U82" s="95">
        <v>1.1069345430978612</v>
      </c>
      <c r="V82" s="89"/>
    </row>
    <row r="83" spans="1:22" x14ac:dyDescent="0.3">
      <c r="A83" s="86">
        <v>1</v>
      </c>
      <c r="B83" s="98">
        <v>1</v>
      </c>
      <c r="C83" s="99" t="s">
        <v>1646</v>
      </c>
      <c r="D83" s="100" t="s">
        <v>1647</v>
      </c>
      <c r="E83" s="101" t="s">
        <v>1648</v>
      </c>
      <c r="F83" s="40">
        <v>57800000</v>
      </c>
      <c r="G83" s="40">
        <v>1002000</v>
      </c>
      <c r="H83" s="40">
        <v>668000</v>
      </c>
      <c r="I83" s="40">
        <v>334000</v>
      </c>
      <c r="J83" s="40"/>
      <c r="K83" s="40"/>
      <c r="L83" s="40"/>
      <c r="M83" s="40">
        <v>65500000</v>
      </c>
      <c r="N83" s="40">
        <v>1147500</v>
      </c>
      <c r="O83" s="40">
        <v>765000</v>
      </c>
      <c r="P83" s="40">
        <v>382500</v>
      </c>
      <c r="Q83" s="40"/>
      <c r="R83" s="40">
        <v>7700000</v>
      </c>
      <c r="S83" s="40">
        <v>145500</v>
      </c>
      <c r="T83" s="41">
        <v>1.1332179930795847</v>
      </c>
      <c r="U83" s="102">
        <v>1.1452095808383234</v>
      </c>
      <c r="V83" s="89"/>
    </row>
    <row r="84" spans="1:22" x14ac:dyDescent="0.3">
      <c r="A84" s="86" t="e">
        <v>#REF!</v>
      </c>
      <c r="B84" s="98">
        <v>2</v>
      </c>
      <c r="C84" s="53" t="s">
        <v>2411</v>
      </c>
      <c r="D84" s="54" t="s">
        <v>2412</v>
      </c>
      <c r="E84" s="101" t="s">
        <v>2413</v>
      </c>
      <c r="F84" s="40">
        <v>34000000</v>
      </c>
      <c r="G84" s="40">
        <v>510000</v>
      </c>
      <c r="H84" s="40">
        <v>340000</v>
      </c>
      <c r="I84" s="40">
        <v>170000</v>
      </c>
      <c r="J84" s="40"/>
      <c r="K84" s="40"/>
      <c r="L84" s="40"/>
      <c r="M84" s="40">
        <v>40800000</v>
      </c>
      <c r="N84" s="40">
        <v>612000</v>
      </c>
      <c r="O84" s="40">
        <v>408000</v>
      </c>
      <c r="P84" s="40">
        <v>204000</v>
      </c>
      <c r="Q84" s="40"/>
      <c r="R84" s="40">
        <v>6800000</v>
      </c>
      <c r="S84" s="40">
        <v>102000</v>
      </c>
      <c r="T84" s="41">
        <v>1.2</v>
      </c>
      <c r="U84" s="102">
        <v>1.2</v>
      </c>
      <c r="V84" s="89"/>
    </row>
    <row r="85" spans="1:22" s="142" customFormat="1" x14ac:dyDescent="0.3">
      <c r="A85" s="134"/>
      <c r="B85" s="168">
        <v>3</v>
      </c>
      <c r="C85" s="135" t="s">
        <v>1797</v>
      </c>
      <c r="D85" s="136" t="s">
        <v>56</v>
      </c>
      <c r="E85" s="136" t="s">
        <v>2842</v>
      </c>
      <c r="F85" s="138">
        <v>53500000</v>
      </c>
      <c r="G85" s="138">
        <v>802500</v>
      </c>
      <c r="H85" s="138">
        <v>535000</v>
      </c>
      <c r="I85" s="138">
        <v>267500</v>
      </c>
      <c r="J85" s="138"/>
      <c r="K85" s="138"/>
      <c r="L85" s="138"/>
      <c r="M85" s="138">
        <v>53500000</v>
      </c>
      <c r="N85" s="138">
        <v>802500</v>
      </c>
      <c r="O85" s="138">
        <v>535000</v>
      </c>
      <c r="P85" s="138">
        <v>267500</v>
      </c>
      <c r="Q85" s="138"/>
      <c r="R85" s="138">
        <v>0</v>
      </c>
      <c r="S85" s="138">
        <v>0</v>
      </c>
      <c r="T85" s="139">
        <v>1</v>
      </c>
      <c r="U85" s="140">
        <v>1</v>
      </c>
      <c r="V85" s="141" t="s">
        <v>2831</v>
      </c>
    </row>
    <row r="86" spans="1:22" s="97" customFormat="1" x14ac:dyDescent="0.3">
      <c r="A86" s="86">
        <v>0</v>
      </c>
      <c r="B86" s="91">
        <v>3</v>
      </c>
      <c r="C86" s="92"/>
      <c r="D86" s="93" t="s">
        <v>2667</v>
      </c>
      <c r="E86" s="94"/>
      <c r="F86" s="38">
        <v>94950000</v>
      </c>
      <c r="G86" s="38">
        <v>1424250</v>
      </c>
      <c r="H86" s="38">
        <v>949500</v>
      </c>
      <c r="I86" s="38">
        <v>474750</v>
      </c>
      <c r="J86" s="38">
        <v>0</v>
      </c>
      <c r="K86" s="38">
        <v>18785872</v>
      </c>
      <c r="L86" s="38">
        <v>983038</v>
      </c>
      <c r="M86" s="38">
        <v>114060000</v>
      </c>
      <c r="N86" s="38">
        <v>1710900</v>
      </c>
      <c r="O86" s="38">
        <v>1140600</v>
      </c>
      <c r="P86" s="38">
        <v>570300</v>
      </c>
      <c r="Q86" s="38">
        <v>0</v>
      </c>
      <c r="R86" s="38">
        <v>19110000</v>
      </c>
      <c r="S86" s="38">
        <v>286650</v>
      </c>
      <c r="T86" s="39">
        <v>1.201263823064771</v>
      </c>
      <c r="U86" s="95">
        <v>1.201263823064771</v>
      </c>
      <c r="V86" s="89"/>
    </row>
    <row r="87" spans="1:22" x14ac:dyDescent="0.3">
      <c r="A87" s="86">
        <v>1</v>
      </c>
      <c r="B87" s="98">
        <v>1</v>
      </c>
      <c r="C87" s="99" t="s">
        <v>1478</v>
      </c>
      <c r="D87" s="100" t="s">
        <v>1479</v>
      </c>
      <c r="E87" s="101" t="s">
        <v>1480</v>
      </c>
      <c r="F87" s="40">
        <v>53300000</v>
      </c>
      <c r="G87" s="40">
        <v>799500</v>
      </c>
      <c r="H87" s="40">
        <v>533000</v>
      </c>
      <c r="I87" s="40">
        <v>266500</v>
      </c>
      <c r="J87" s="40"/>
      <c r="K87" s="40">
        <v>3127719</v>
      </c>
      <c r="L87" s="40"/>
      <c r="M87" s="40">
        <v>60000000</v>
      </c>
      <c r="N87" s="40">
        <v>900000</v>
      </c>
      <c r="O87" s="40">
        <v>600000</v>
      </c>
      <c r="P87" s="40">
        <v>300000</v>
      </c>
      <c r="Q87" s="40"/>
      <c r="R87" s="40">
        <v>6700000</v>
      </c>
      <c r="S87" s="40">
        <v>100500</v>
      </c>
      <c r="T87" s="41">
        <v>1.125703564727955</v>
      </c>
      <c r="U87" s="102">
        <v>1.125703564727955</v>
      </c>
      <c r="V87" s="89"/>
    </row>
    <row r="88" spans="1:22" x14ac:dyDescent="0.3">
      <c r="A88" s="86" t="e">
        <v>#REF!</v>
      </c>
      <c r="B88" s="98">
        <v>2</v>
      </c>
      <c r="C88" s="53" t="s">
        <v>2532</v>
      </c>
      <c r="D88" s="54" t="s">
        <v>2533</v>
      </c>
      <c r="E88" s="101" t="s">
        <v>2843</v>
      </c>
      <c r="F88" s="40">
        <v>20050000</v>
      </c>
      <c r="G88" s="40">
        <v>300750</v>
      </c>
      <c r="H88" s="40">
        <v>200500</v>
      </c>
      <c r="I88" s="40">
        <v>100250</v>
      </c>
      <c r="J88" s="40"/>
      <c r="K88" s="40">
        <v>4316356</v>
      </c>
      <c r="L88" s="40">
        <v>983038</v>
      </c>
      <c r="M88" s="40">
        <v>24060000</v>
      </c>
      <c r="N88" s="40">
        <v>360900</v>
      </c>
      <c r="O88" s="40">
        <v>240600</v>
      </c>
      <c r="P88" s="40">
        <v>120300</v>
      </c>
      <c r="Q88" s="40"/>
      <c r="R88" s="40">
        <v>4010000</v>
      </c>
      <c r="S88" s="40">
        <v>60150</v>
      </c>
      <c r="T88" s="41">
        <v>1.2</v>
      </c>
      <c r="U88" s="102">
        <v>1.2</v>
      </c>
      <c r="V88" s="89"/>
    </row>
    <row r="89" spans="1:22" x14ac:dyDescent="0.3">
      <c r="A89" s="86">
        <v>2</v>
      </c>
      <c r="B89" s="98">
        <v>3</v>
      </c>
      <c r="C89" s="123" t="s">
        <v>1471</v>
      </c>
      <c r="D89" s="100" t="s">
        <v>1472</v>
      </c>
      <c r="E89" s="101" t="s">
        <v>1473</v>
      </c>
      <c r="F89" s="40">
        <v>21600000</v>
      </c>
      <c r="G89" s="40">
        <v>324000</v>
      </c>
      <c r="H89" s="40">
        <v>216000</v>
      </c>
      <c r="I89" s="40">
        <v>108000</v>
      </c>
      <c r="J89" s="40"/>
      <c r="K89" s="40">
        <v>11341797</v>
      </c>
      <c r="L89" s="40"/>
      <c r="M89" s="40">
        <v>30000000</v>
      </c>
      <c r="N89" s="40">
        <v>450000</v>
      </c>
      <c r="O89" s="40">
        <v>300000</v>
      </c>
      <c r="P89" s="40">
        <v>150000</v>
      </c>
      <c r="Q89" s="40"/>
      <c r="R89" s="40">
        <v>8400000</v>
      </c>
      <c r="S89" s="40">
        <v>126000</v>
      </c>
      <c r="T89" s="41">
        <v>1.3888888888888888</v>
      </c>
      <c r="U89" s="102">
        <v>1.3888888888888888</v>
      </c>
      <c r="V89" s="89"/>
    </row>
    <row r="90" spans="1:22" s="97" customFormat="1" x14ac:dyDescent="0.3">
      <c r="A90" s="86">
        <v>0</v>
      </c>
      <c r="B90" s="91">
        <v>1</v>
      </c>
      <c r="C90" s="169"/>
      <c r="D90" s="93" t="s">
        <v>2668</v>
      </c>
      <c r="E90" s="94"/>
      <c r="F90" s="38">
        <v>16600000</v>
      </c>
      <c r="G90" s="38">
        <v>249000</v>
      </c>
      <c r="H90" s="38">
        <v>166000</v>
      </c>
      <c r="I90" s="38">
        <v>83000</v>
      </c>
      <c r="J90" s="38">
        <v>0</v>
      </c>
      <c r="K90" s="38">
        <v>416289</v>
      </c>
      <c r="L90" s="38">
        <v>0</v>
      </c>
      <c r="M90" s="38">
        <v>19090000</v>
      </c>
      <c r="N90" s="38">
        <v>286350</v>
      </c>
      <c r="O90" s="38">
        <v>190900</v>
      </c>
      <c r="P90" s="38">
        <v>95450</v>
      </c>
      <c r="Q90" s="38">
        <v>0</v>
      </c>
      <c r="R90" s="38">
        <v>2490000</v>
      </c>
      <c r="S90" s="38">
        <v>37350</v>
      </c>
      <c r="T90" s="39">
        <v>1.1499999999999999</v>
      </c>
      <c r="U90" s="95">
        <v>1.1499999999999999</v>
      </c>
      <c r="V90" s="89"/>
    </row>
    <row r="91" spans="1:22" x14ac:dyDescent="0.3">
      <c r="A91" s="86">
        <v>1</v>
      </c>
      <c r="B91" s="98">
        <v>1</v>
      </c>
      <c r="C91" s="170" t="s">
        <v>1498</v>
      </c>
      <c r="D91" s="100" t="s">
        <v>1499</v>
      </c>
      <c r="E91" s="101" t="s">
        <v>1500</v>
      </c>
      <c r="F91" s="40">
        <v>16600000</v>
      </c>
      <c r="G91" s="40">
        <v>249000</v>
      </c>
      <c r="H91" s="40">
        <v>166000</v>
      </c>
      <c r="I91" s="40">
        <v>83000</v>
      </c>
      <c r="J91" s="40"/>
      <c r="K91" s="40">
        <v>416289</v>
      </c>
      <c r="L91" s="40"/>
      <c r="M91" s="40">
        <v>19090000</v>
      </c>
      <c r="N91" s="40">
        <v>286350</v>
      </c>
      <c r="O91" s="40">
        <v>190900</v>
      </c>
      <c r="P91" s="40">
        <v>95450</v>
      </c>
      <c r="Q91" s="40"/>
      <c r="R91" s="40">
        <v>2490000</v>
      </c>
      <c r="S91" s="40">
        <v>37350</v>
      </c>
      <c r="T91" s="41">
        <v>1.1499999999999999</v>
      </c>
      <c r="U91" s="102">
        <v>1.1499999999999999</v>
      </c>
      <c r="V91" s="89"/>
    </row>
    <row r="92" spans="1:22" s="97" customFormat="1" x14ac:dyDescent="0.3">
      <c r="A92" s="86">
        <v>0</v>
      </c>
      <c r="B92" s="91">
        <v>1</v>
      </c>
      <c r="C92" s="152"/>
      <c r="D92" s="93" t="s">
        <v>2669</v>
      </c>
      <c r="E92" s="94"/>
      <c r="F92" s="38">
        <v>17000000</v>
      </c>
      <c r="G92" s="38">
        <v>255000</v>
      </c>
      <c r="H92" s="38">
        <v>170000</v>
      </c>
      <c r="I92" s="38">
        <v>85000</v>
      </c>
      <c r="J92" s="38">
        <v>0</v>
      </c>
      <c r="K92" s="38">
        <v>0</v>
      </c>
      <c r="L92" s="38">
        <v>0</v>
      </c>
      <c r="M92" s="38">
        <v>17000000</v>
      </c>
      <c r="N92" s="38">
        <v>255000</v>
      </c>
      <c r="O92" s="38">
        <v>170000</v>
      </c>
      <c r="P92" s="38">
        <v>85000</v>
      </c>
      <c r="Q92" s="38">
        <v>0</v>
      </c>
      <c r="R92" s="38">
        <v>0</v>
      </c>
      <c r="S92" s="38">
        <v>0</v>
      </c>
      <c r="T92" s="39">
        <v>1</v>
      </c>
      <c r="U92" s="95">
        <v>1</v>
      </c>
      <c r="V92" s="89"/>
    </row>
    <row r="93" spans="1:22" x14ac:dyDescent="0.3">
      <c r="A93" s="86">
        <v>1</v>
      </c>
      <c r="B93" s="98">
        <v>1</v>
      </c>
      <c r="C93" s="133" t="s">
        <v>1861</v>
      </c>
      <c r="D93" s="46" t="s">
        <v>1862</v>
      </c>
      <c r="E93" s="101" t="s">
        <v>1863</v>
      </c>
      <c r="F93" s="40">
        <v>17000000</v>
      </c>
      <c r="G93" s="40">
        <v>255000</v>
      </c>
      <c r="H93" s="40">
        <v>170000</v>
      </c>
      <c r="I93" s="40">
        <v>85000</v>
      </c>
      <c r="J93" s="40"/>
      <c r="K93" s="40"/>
      <c r="L93" s="40"/>
      <c r="M93" s="40">
        <v>17000000</v>
      </c>
      <c r="N93" s="40">
        <v>255000</v>
      </c>
      <c r="O93" s="40">
        <v>170000</v>
      </c>
      <c r="P93" s="40">
        <v>85000</v>
      </c>
      <c r="Q93" s="40"/>
      <c r="R93" s="40">
        <v>0</v>
      </c>
      <c r="S93" s="40">
        <v>0</v>
      </c>
      <c r="T93" s="41">
        <v>1</v>
      </c>
      <c r="U93" s="102">
        <v>1</v>
      </c>
      <c r="V93" s="89"/>
    </row>
    <row r="94" spans="1:22" s="97" customFormat="1" x14ac:dyDescent="0.3">
      <c r="A94" s="86">
        <v>0</v>
      </c>
      <c r="B94" s="91">
        <v>8</v>
      </c>
      <c r="C94" s="143"/>
      <c r="D94" s="93" t="s">
        <v>2670</v>
      </c>
      <c r="E94" s="94"/>
      <c r="F94" s="38">
        <v>390300000</v>
      </c>
      <c r="G94" s="38">
        <v>5854500</v>
      </c>
      <c r="H94" s="38">
        <v>3903000</v>
      </c>
      <c r="I94" s="38">
        <v>1951500</v>
      </c>
      <c r="J94" s="38">
        <v>0</v>
      </c>
      <c r="K94" s="38">
        <v>90311726</v>
      </c>
      <c r="L94" s="38">
        <v>0</v>
      </c>
      <c r="M94" s="38">
        <v>436785000</v>
      </c>
      <c r="N94" s="38">
        <v>6551775</v>
      </c>
      <c r="O94" s="38">
        <v>4367850</v>
      </c>
      <c r="P94" s="38">
        <v>2183925</v>
      </c>
      <c r="Q94" s="38">
        <v>0</v>
      </c>
      <c r="R94" s="38">
        <v>46485000</v>
      </c>
      <c r="S94" s="38">
        <v>697275</v>
      </c>
      <c r="T94" s="39">
        <v>1.1191006917755573</v>
      </c>
      <c r="U94" s="95">
        <v>1.1191006917755573</v>
      </c>
      <c r="V94" s="89"/>
    </row>
    <row r="95" spans="1:22" x14ac:dyDescent="0.3">
      <c r="A95" s="86">
        <v>1</v>
      </c>
      <c r="B95" s="98">
        <v>1</v>
      </c>
      <c r="C95" s="99" t="s">
        <v>1490</v>
      </c>
      <c r="D95" s="100" t="s">
        <v>1491</v>
      </c>
      <c r="E95" s="101" t="s">
        <v>1492</v>
      </c>
      <c r="F95" s="40">
        <v>53300000</v>
      </c>
      <c r="G95" s="40">
        <v>799500</v>
      </c>
      <c r="H95" s="40">
        <v>533000</v>
      </c>
      <c r="I95" s="40">
        <v>266500</v>
      </c>
      <c r="J95" s="40"/>
      <c r="K95" s="40">
        <v>79704644</v>
      </c>
      <c r="L95" s="40"/>
      <c r="M95" s="40">
        <v>61295000</v>
      </c>
      <c r="N95" s="40">
        <v>919425</v>
      </c>
      <c r="O95" s="40">
        <v>612950</v>
      </c>
      <c r="P95" s="40">
        <v>306475</v>
      </c>
      <c r="Q95" s="40"/>
      <c r="R95" s="40">
        <v>7995000</v>
      </c>
      <c r="S95" s="40">
        <v>119925</v>
      </c>
      <c r="T95" s="41">
        <v>1.1499999999999999</v>
      </c>
      <c r="U95" s="102">
        <v>1.1499999999999999</v>
      </c>
      <c r="V95" s="89"/>
    </row>
    <row r="96" spans="1:22" x14ac:dyDescent="0.3">
      <c r="A96" s="86">
        <v>2</v>
      </c>
      <c r="B96" s="98">
        <v>2</v>
      </c>
      <c r="C96" s="99" t="s">
        <v>1511</v>
      </c>
      <c r="D96" s="100" t="s">
        <v>1512</v>
      </c>
      <c r="E96" s="101" t="s">
        <v>1513</v>
      </c>
      <c r="F96" s="40">
        <v>43300000</v>
      </c>
      <c r="G96" s="40">
        <v>649500</v>
      </c>
      <c r="H96" s="40">
        <v>433000</v>
      </c>
      <c r="I96" s="40">
        <v>216500</v>
      </c>
      <c r="J96" s="40"/>
      <c r="K96" s="40"/>
      <c r="L96" s="40"/>
      <c r="M96" s="40">
        <v>49795000</v>
      </c>
      <c r="N96" s="40">
        <v>746925</v>
      </c>
      <c r="O96" s="40">
        <v>497950</v>
      </c>
      <c r="P96" s="40">
        <v>248975</v>
      </c>
      <c r="Q96" s="40"/>
      <c r="R96" s="40">
        <v>6495000</v>
      </c>
      <c r="S96" s="40">
        <v>97425</v>
      </c>
      <c r="T96" s="41">
        <v>1.1499999999999999</v>
      </c>
      <c r="U96" s="102">
        <v>1.1499999999999999</v>
      </c>
      <c r="V96" s="89"/>
    </row>
    <row r="97" spans="1:22" x14ac:dyDescent="0.3">
      <c r="A97" s="86">
        <v>3</v>
      </c>
      <c r="B97" s="98">
        <v>3</v>
      </c>
      <c r="C97" s="99" t="s">
        <v>1401</v>
      </c>
      <c r="D97" s="100" t="s">
        <v>1402</v>
      </c>
      <c r="E97" s="101" t="s">
        <v>1403</v>
      </c>
      <c r="F97" s="40">
        <v>8400000</v>
      </c>
      <c r="G97" s="40">
        <v>126000</v>
      </c>
      <c r="H97" s="40">
        <v>84000</v>
      </c>
      <c r="I97" s="40">
        <v>42000</v>
      </c>
      <c r="J97" s="40"/>
      <c r="K97" s="40"/>
      <c r="L97" s="40"/>
      <c r="M97" s="40">
        <v>8400000</v>
      </c>
      <c r="N97" s="40">
        <v>126000</v>
      </c>
      <c r="O97" s="40">
        <v>84000</v>
      </c>
      <c r="P97" s="40">
        <v>42000</v>
      </c>
      <c r="Q97" s="40"/>
      <c r="R97" s="40">
        <v>0</v>
      </c>
      <c r="S97" s="40">
        <v>0</v>
      </c>
      <c r="T97" s="41">
        <v>1</v>
      </c>
      <c r="U97" s="102">
        <v>1</v>
      </c>
      <c r="V97" s="89"/>
    </row>
    <row r="98" spans="1:22" x14ac:dyDescent="0.3">
      <c r="A98" s="86">
        <v>4</v>
      </c>
      <c r="B98" s="98">
        <v>4</v>
      </c>
      <c r="C98" s="123" t="s">
        <v>1432</v>
      </c>
      <c r="D98" s="100" t="s">
        <v>1433</v>
      </c>
      <c r="E98" s="101" t="s">
        <v>1434</v>
      </c>
      <c r="F98" s="40">
        <v>168000000</v>
      </c>
      <c r="G98" s="40">
        <v>2520000</v>
      </c>
      <c r="H98" s="40">
        <v>1680000</v>
      </c>
      <c r="I98" s="40">
        <v>840000</v>
      </c>
      <c r="J98" s="40"/>
      <c r="K98" s="40">
        <v>2363459</v>
      </c>
      <c r="L98" s="40"/>
      <c r="M98" s="40">
        <v>180000000</v>
      </c>
      <c r="N98" s="40">
        <v>2700000</v>
      </c>
      <c r="O98" s="40">
        <v>1800000</v>
      </c>
      <c r="P98" s="40">
        <v>900000</v>
      </c>
      <c r="Q98" s="40"/>
      <c r="R98" s="40">
        <v>12000000</v>
      </c>
      <c r="S98" s="40">
        <v>180000</v>
      </c>
      <c r="T98" s="41">
        <v>1.0714285714285714</v>
      </c>
      <c r="U98" s="102">
        <v>1.0714285714285714</v>
      </c>
      <c r="V98" s="89"/>
    </row>
    <row r="99" spans="1:22" x14ac:dyDescent="0.3">
      <c r="A99" s="86">
        <v>5</v>
      </c>
      <c r="B99" s="98">
        <v>5</v>
      </c>
      <c r="C99" s="99" t="s">
        <v>1439</v>
      </c>
      <c r="D99" s="100" t="s">
        <v>1440</v>
      </c>
      <c r="E99" s="101" t="s">
        <v>1441</v>
      </c>
      <c r="F99" s="40">
        <v>80000000</v>
      </c>
      <c r="G99" s="40">
        <v>1200000</v>
      </c>
      <c r="H99" s="40">
        <v>800000</v>
      </c>
      <c r="I99" s="40">
        <v>400000</v>
      </c>
      <c r="J99" s="40"/>
      <c r="K99" s="40">
        <v>8043623</v>
      </c>
      <c r="L99" s="40"/>
      <c r="M99" s="40">
        <v>88000000</v>
      </c>
      <c r="N99" s="40">
        <v>1320000</v>
      </c>
      <c r="O99" s="40">
        <v>880000</v>
      </c>
      <c r="P99" s="40">
        <v>440000</v>
      </c>
      <c r="Q99" s="40"/>
      <c r="R99" s="40">
        <v>8000000</v>
      </c>
      <c r="S99" s="40">
        <v>120000</v>
      </c>
      <c r="T99" s="41">
        <v>1.1000000000000001</v>
      </c>
      <c r="U99" s="102">
        <v>1.1000000000000001</v>
      </c>
      <c r="V99" s="89"/>
    </row>
    <row r="100" spans="1:22" x14ac:dyDescent="0.3">
      <c r="A100" s="86">
        <v>6</v>
      </c>
      <c r="B100" s="98">
        <v>6</v>
      </c>
      <c r="C100" s="99" t="s">
        <v>1842</v>
      </c>
      <c r="D100" s="100" t="s">
        <v>2671</v>
      </c>
      <c r="E100" s="101" t="s">
        <v>1844</v>
      </c>
      <c r="F100" s="40">
        <v>24000000</v>
      </c>
      <c r="G100" s="40">
        <v>360000</v>
      </c>
      <c r="H100" s="40">
        <v>240000</v>
      </c>
      <c r="I100" s="40">
        <v>120000</v>
      </c>
      <c r="J100" s="40"/>
      <c r="K100" s="40"/>
      <c r="L100" s="40"/>
      <c r="M100" s="40">
        <v>24000000</v>
      </c>
      <c r="N100" s="40">
        <v>360000</v>
      </c>
      <c r="O100" s="40">
        <v>240000</v>
      </c>
      <c r="P100" s="40">
        <v>120000</v>
      </c>
      <c r="Q100" s="40"/>
      <c r="R100" s="40">
        <v>0</v>
      </c>
      <c r="S100" s="40">
        <v>0</v>
      </c>
      <c r="T100" s="41">
        <v>1</v>
      </c>
      <c r="U100" s="102">
        <v>1</v>
      </c>
      <c r="V100" s="89"/>
    </row>
    <row r="101" spans="1:22" x14ac:dyDescent="0.3">
      <c r="A101" s="86">
        <v>7</v>
      </c>
      <c r="B101" s="98">
        <v>7</v>
      </c>
      <c r="C101" s="156" t="s">
        <v>1740</v>
      </c>
      <c r="D101" s="47" t="s">
        <v>1741</v>
      </c>
      <c r="E101" s="101" t="s">
        <v>1742</v>
      </c>
      <c r="F101" s="40">
        <v>13300000</v>
      </c>
      <c r="G101" s="40">
        <v>199500</v>
      </c>
      <c r="H101" s="40">
        <v>133000</v>
      </c>
      <c r="I101" s="40">
        <v>66500</v>
      </c>
      <c r="J101" s="40"/>
      <c r="K101" s="40">
        <v>200000</v>
      </c>
      <c r="L101" s="40"/>
      <c r="M101" s="40">
        <v>15295000</v>
      </c>
      <c r="N101" s="40">
        <v>229425</v>
      </c>
      <c r="O101" s="40">
        <v>152950</v>
      </c>
      <c r="P101" s="40">
        <v>76475</v>
      </c>
      <c r="Q101" s="40"/>
      <c r="R101" s="40">
        <v>1995000</v>
      </c>
      <c r="S101" s="40">
        <v>29925</v>
      </c>
      <c r="T101" s="41">
        <v>1.1499999999999999</v>
      </c>
      <c r="U101" s="102">
        <v>1.1499999999999999</v>
      </c>
      <c r="V101" s="89"/>
    </row>
    <row r="102" spans="1:22" s="151" customFormat="1" x14ac:dyDescent="0.3">
      <c r="A102" s="144"/>
      <c r="B102" s="153">
        <v>8</v>
      </c>
      <c r="C102" s="171" t="s">
        <v>2562</v>
      </c>
      <c r="D102" s="172" t="s">
        <v>2563</v>
      </c>
      <c r="E102" s="167" t="s">
        <v>493</v>
      </c>
      <c r="F102" s="148"/>
      <c r="G102" s="148"/>
      <c r="H102" s="148"/>
      <c r="I102" s="148"/>
      <c r="J102" s="148"/>
      <c r="K102" s="148"/>
      <c r="L102" s="148"/>
      <c r="M102" s="148">
        <v>10000000</v>
      </c>
      <c r="N102" s="148">
        <v>150000</v>
      </c>
      <c r="O102" s="148">
        <v>100000</v>
      </c>
      <c r="P102" s="148">
        <v>50000</v>
      </c>
      <c r="Q102" s="148"/>
      <c r="R102" s="148">
        <v>10000000</v>
      </c>
      <c r="S102" s="148">
        <v>150000</v>
      </c>
      <c r="T102" s="149" t="e">
        <v>#DIV/0!</v>
      </c>
      <c r="U102" s="150" t="e">
        <v>#DIV/0!</v>
      </c>
      <c r="V102" s="116" t="s">
        <v>2830</v>
      </c>
    </row>
    <row r="103" spans="1:22" s="97" customFormat="1" x14ac:dyDescent="0.3">
      <c r="A103" s="86">
        <v>0</v>
      </c>
      <c r="B103" s="91">
        <v>3</v>
      </c>
      <c r="C103" s="92"/>
      <c r="D103" s="93" t="s">
        <v>2672</v>
      </c>
      <c r="E103" s="94"/>
      <c r="F103" s="38">
        <v>56600000</v>
      </c>
      <c r="G103" s="38">
        <v>849000</v>
      </c>
      <c r="H103" s="38">
        <v>566000</v>
      </c>
      <c r="I103" s="38">
        <v>283000</v>
      </c>
      <c r="J103" s="38">
        <v>0</v>
      </c>
      <c r="K103" s="38">
        <v>0</v>
      </c>
      <c r="L103" s="38">
        <v>0</v>
      </c>
      <c r="M103" s="38">
        <v>56600000</v>
      </c>
      <c r="N103" s="38">
        <v>849000</v>
      </c>
      <c r="O103" s="38">
        <v>566000</v>
      </c>
      <c r="P103" s="38">
        <v>283000</v>
      </c>
      <c r="Q103" s="38">
        <v>0</v>
      </c>
      <c r="R103" s="38">
        <v>0</v>
      </c>
      <c r="S103" s="38">
        <v>0</v>
      </c>
      <c r="T103" s="39">
        <v>1</v>
      </c>
      <c r="U103" s="95">
        <v>1</v>
      </c>
      <c r="V103" s="89"/>
    </row>
    <row r="104" spans="1:22" x14ac:dyDescent="0.3">
      <c r="A104" s="86">
        <v>1</v>
      </c>
      <c r="B104" s="98">
        <v>1</v>
      </c>
      <c r="C104" s="99" t="s">
        <v>1605</v>
      </c>
      <c r="D104" s="100" t="s">
        <v>1606</v>
      </c>
      <c r="E104" s="101" t="s">
        <v>1607</v>
      </c>
      <c r="F104" s="40">
        <v>30000000</v>
      </c>
      <c r="G104" s="40">
        <v>450000</v>
      </c>
      <c r="H104" s="40">
        <v>300000</v>
      </c>
      <c r="I104" s="40">
        <v>150000</v>
      </c>
      <c r="J104" s="40"/>
      <c r="K104" s="40"/>
      <c r="L104" s="40"/>
      <c r="M104" s="40">
        <v>30000000</v>
      </c>
      <c r="N104" s="40">
        <v>450000</v>
      </c>
      <c r="O104" s="40">
        <v>300000</v>
      </c>
      <c r="P104" s="40">
        <v>150000</v>
      </c>
      <c r="Q104" s="40"/>
      <c r="R104" s="40">
        <v>0</v>
      </c>
      <c r="S104" s="40">
        <v>0</v>
      </c>
      <c r="T104" s="41">
        <v>1</v>
      </c>
      <c r="U104" s="102">
        <v>1</v>
      </c>
      <c r="V104" s="89"/>
    </row>
    <row r="105" spans="1:22" x14ac:dyDescent="0.3">
      <c r="A105" s="86">
        <v>2</v>
      </c>
      <c r="B105" s="98">
        <v>2</v>
      </c>
      <c r="C105" s="123" t="s">
        <v>1504</v>
      </c>
      <c r="D105" s="155" t="s">
        <v>1505</v>
      </c>
      <c r="E105" s="101" t="s">
        <v>1506</v>
      </c>
      <c r="F105" s="40">
        <v>13300000</v>
      </c>
      <c r="G105" s="40">
        <v>199500</v>
      </c>
      <c r="H105" s="40">
        <v>133000</v>
      </c>
      <c r="I105" s="40">
        <v>66500</v>
      </c>
      <c r="J105" s="40"/>
      <c r="K105" s="40"/>
      <c r="L105" s="40"/>
      <c r="M105" s="40">
        <v>13300000</v>
      </c>
      <c r="N105" s="40">
        <v>199500</v>
      </c>
      <c r="O105" s="40">
        <v>133000</v>
      </c>
      <c r="P105" s="40">
        <v>66500</v>
      </c>
      <c r="Q105" s="40"/>
      <c r="R105" s="40">
        <v>0</v>
      </c>
      <c r="S105" s="40">
        <v>0</v>
      </c>
      <c r="T105" s="41">
        <v>1</v>
      </c>
      <c r="U105" s="102">
        <v>1</v>
      </c>
      <c r="V105" s="89"/>
    </row>
    <row r="106" spans="1:22" x14ac:dyDescent="0.3">
      <c r="A106" s="86">
        <v>3</v>
      </c>
      <c r="B106" s="98">
        <v>3</v>
      </c>
      <c r="C106" s="123" t="s">
        <v>2069</v>
      </c>
      <c r="D106" s="155" t="s">
        <v>2070</v>
      </c>
      <c r="E106" s="101" t="s">
        <v>2071</v>
      </c>
      <c r="F106" s="40">
        <v>13300000</v>
      </c>
      <c r="G106" s="40">
        <v>199500</v>
      </c>
      <c r="H106" s="40">
        <v>133000</v>
      </c>
      <c r="I106" s="40">
        <v>66500</v>
      </c>
      <c r="J106" s="40"/>
      <c r="K106" s="40"/>
      <c r="L106" s="40"/>
      <c r="M106" s="40">
        <v>13300000</v>
      </c>
      <c r="N106" s="40">
        <v>199500</v>
      </c>
      <c r="O106" s="40">
        <v>133000</v>
      </c>
      <c r="P106" s="40">
        <v>66500</v>
      </c>
      <c r="Q106" s="40"/>
      <c r="R106" s="40">
        <v>0</v>
      </c>
      <c r="S106" s="40">
        <v>0</v>
      </c>
      <c r="T106" s="41">
        <v>1</v>
      </c>
      <c r="U106" s="102">
        <v>1</v>
      </c>
      <c r="V106" s="89"/>
    </row>
    <row r="107" spans="1:22" s="97" customFormat="1" x14ac:dyDescent="0.3">
      <c r="A107" s="86">
        <v>0</v>
      </c>
      <c r="B107" s="91">
        <v>16</v>
      </c>
      <c r="C107" s="92"/>
      <c r="D107" s="93" t="s">
        <v>2673</v>
      </c>
      <c r="E107" s="94"/>
      <c r="F107" s="38">
        <v>328200000</v>
      </c>
      <c r="G107" s="38">
        <v>4923000</v>
      </c>
      <c r="H107" s="38">
        <v>3282000</v>
      </c>
      <c r="I107" s="38">
        <v>1641000</v>
      </c>
      <c r="J107" s="38">
        <v>0</v>
      </c>
      <c r="K107" s="38">
        <v>15803607</v>
      </c>
      <c r="L107" s="38">
        <v>0</v>
      </c>
      <c r="M107" s="38">
        <v>413925000</v>
      </c>
      <c r="N107" s="38">
        <v>6208875</v>
      </c>
      <c r="O107" s="38">
        <v>4139250</v>
      </c>
      <c r="P107" s="38">
        <v>2069625</v>
      </c>
      <c r="Q107" s="38">
        <v>0</v>
      </c>
      <c r="R107" s="38">
        <v>85725000</v>
      </c>
      <c r="S107" s="38">
        <v>1285875</v>
      </c>
      <c r="T107" s="39">
        <v>1.261197440585009</v>
      </c>
      <c r="U107" s="95">
        <v>1.261197440585009</v>
      </c>
      <c r="V107" s="89"/>
    </row>
    <row r="108" spans="1:22" x14ac:dyDescent="0.3">
      <c r="A108" s="86">
        <v>1</v>
      </c>
      <c r="B108" s="98">
        <v>1</v>
      </c>
      <c r="C108" s="99" t="s">
        <v>1452</v>
      </c>
      <c r="D108" s="100" t="s">
        <v>1453</v>
      </c>
      <c r="E108" s="101" t="s">
        <v>1454</v>
      </c>
      <c r="F108" s="40">
        <v>37300000</v>
      </c>
      <c r="G108" s="40">
        <v>559500</v>
      </c>
      <c r="H108" s="40">
        <v>373000</v>
      </c>
      <c r="I108" s="40">
        <v>186500</v>
      </c>
      <c r="J108" s="40"/>
      <c r="K108" s="40"/>
      <c r="L108" s="40"/>
      <c r="M108" s="40">
        <v>42895000</v>
      </c>
      <c r="N108" s="40">
        <v>643425</v>
      </c>
      <c r="O108" s="40">
        <v>428950</v>
      </c>
      <c r="P108" s="40">
        <v>214475</v>
      </c>
      <c r="Q108" s="40"/>
      <c r="R108" s="40">
        <v>5595000</v>
      </c>
      <c r="S108" s="40">
        <v>83925</v>
      </c>
      <c r="T108" s="41">
        <v>1.1499999999999999</v>
      </c>
      <c r="U108" s="102">
        <v>1.1499999999999999</v>
      </c>
      <c r="V108" s="89"/>
    </row>
    <row r="109" spans="1:22" x14ac:dyDescent="0.3">
      <c r="A109" s="86">
        <v>2</v>
      </c>
      <c r="B109" s="98">
        <v>2</v>
      </c>
      <c r="C109" s="123" t="s">
        <v>1705</v>
      </c>
      <c r="D109" s="100" t="s">
        <v>1706</v>
      </c>
      <c r="E109" s="101" t="s">
        <v>1707</v>
      </c>
      <c r="F109" s="40">
        <v>35300000</v>
      </c>
      <c r="G109" s="40">
        <v>529500</v>
      </c>
      <c r="H109" s="40">
        <v>353000</v>
      </c>
      <c r="I109" s="40">
        <v>176500</v>
      </c>
      <c r="J109" s="40"/>
      <c r="K109" s="40">
        <v>1486881</v>
      </c>
      <c r="L109" s="40"/>
      <c r="M109" s="40">
        <v>40595000</v>
      </c>
      <c r="N109" s="40">
        <v>608925</v>
      </c>
      <c r="O109" s="40">
        <v>405950</v>
      </c>
      <c r="P109" s="40">
        <v>202975</v>
      </c>
      <c r="Q109" s="40"/>
      <c r="R109" s="40">
        <v>5295000</v>
      </c>
      <c r="S109" s="40">
        <v>79425</v>
      </c>
      <c r="T109" s="41">
        <v>1.1499999999999999</v>
      </c>
      <c r="U109" s="102">
        <v>1.1499999999999999</v>
      </c>
      <c r="V109" s="89"/>
    </row>
    <row r="110" spans="1:22" x14ac:dyDescent="0.3">
      <c r="A110" s="86">
        <v>3</v>
      </c>
      <c r="B110" s="98">
        <v>3</v>
      </c>
      <c r="C110" s="133" t="s">
        <v>2090</v>
      </c>
      <c r="D110" s="46" t="s">
        <v>2091</v>
      </c>
      <c r="E110" s="101" t="s">
        <v>2566</v>
      </c>
      <c r="F110" s="40">
        <v>25300000</v>
      </c>
      <c r="G110" s="40">
        <v>379500</v>
      </c>
      <c r="H110" s="40">
        <v>253000</v>
      </c>
      <c r="I110" s="40">
        <v>126500</v>
      </c>
      <c r="J110" s="40"/>
      <c r="K110" s="40"/>
      <c r="L110" s="40"/>
      <c r="M110" s="40">
        <v>29095000</v>
      </c>
      <c r="N110" s="40">
        <v>436425</v>
      </c>
      <c r="O110" s="40">
        <v>290950</v>
      </c>
      <c r="P110" s="40">
        <v>145475</v>
      </c>
      <c r="Q110" s="40"/>
      <c r="R110" s="40">
        <v>3795000</v>
      </c>
      <c r="S110" s="40">
        <v>56925</v>
      </c>
      <c r="T110" s="41">
        <v>1.1499999999999999</v>
      </c>
      <c r="U110" s="102">
        <v>1.1499999999999999</v>
      </c>
      <c r="V110" s="89"/>
    </row>
    <row r="111" spans="1:22" x14ac:dyDescent="0.3">
      <c r="A111" s="86">
        <v>4</v>
      </c>
      <c r="B111" s="98">
        <v>4</v>
      </c>
      <c r="C111" s="133" t="s">
        <v>1882</v>
      </c>
      <c r="D111" s="46" t="s">
        <v>1883</v>
      </c>
      <c r="E111" s="101" t="s">
        <v>1884</v>
      </c>
      <c r="F111" s="40">
        <v>16600000</v>
      </c>
      <c r="G111" s="40">
        <v>249000</v>
      </c>
      <c r="H111" s="40">
        <v>166000</v>
      </c>
      <c r="I111" s="40">
        <v>83000</v>
      </c>
      <c r="J111" s="40"/>
      <c r="K111" s="40">
        <v>234500</v>
      </c>
      <c r="L111" s="40"/>
      <c r="M111" s="40">
        <v>19090000</v>
      </c>
      <c r="N111" s="40">
        <v>286350</v>
      </c>
      <c r="O111" s="40">
        <v>190900</v>
      </c>
      <c r="P111" s="40">
        <v>95450</v>
      </c>
      <c r="Q111" s="40"/>
      <c r="R111" s="40">
        <v>2490000</v>
      </c>
      <c r="S111" s="40">
        <v>37350</v>
      </c>
      <c r="T111" s="41">
        <v>1.1499999999999999</v>
      </c>
      <c r="U111" s="102">
        <v>1.1499999999999999</v>
      </c>
      <c r="V111" s="89"/>
    </row>
    <row r="112" spans="1:22" x14ac:dyDescent="0.3">
      <c r="A112" s="86">
        <v>5</v>
      </c>
      <c r="B112" s="98">
        <v>5</v>
      </c>
      <c r="C112" s="133" t="s">
        <v>2108</v>
      </c>
      <c r="D112" s="46" t="s">
        <v>2109</v>
      </c>
      <c r="E112" s="101" t="s">
        <v>2110</v>
      </c>
      <c r="F112" s="40">
        <v>50000000</v>
      </c>
      <c r="G112" s="40">
        <v>750000</v>
      </c>
      <c r="H112" s="40">
        <v>500000</v>
      </c>
      <c r="I112" s="40">
        <v>250000</v>
      </c>
      <c r="J112" s="40"/>
      <c r="K112" s="40">
        <v>143076</v>
      </c>
      <c r="L112" s="40"/>
      <c r="M112" s="40">
        <v>70000000</v>
      </c>
      <c r="N112" s="40">
        <v>1050000</v>
      </c>
      <c r="O112" s="40">
        <v>700000</v>
      </c>
      <c r="P112" s="40">
        <v>350000</v>
      </c>
      <c r="Q112" s="40"/>
      <c r="R112" s="40">
        <v>20000000</v>
      </c>
      <c r="S112" s="40">
        <v>300000</v>
      </c>
      <c r="T112" s="41">
        <v>1.4</v>
      </c>
      <c r="U112" s="102">
        <v>1.4</v>
      </c>
      <c r="V112" s="89"/>
    </row>
    <row r="113" spans="1:22" x14ac:dyDescent="0.3">
      <c r="A113" s="86">
        <v>6</v>
      </c>
      <c r="B113" s="98">
        <v>6</v>
      </c>
      <c r="C113" s="156" t="s">
        <v>1846</v>
      </c>
      <c r="D113" s="48" t="s">
        <v>1847</v>
      </c>
      <c r="E113" s="101" t="s">
        <v>1848</v>
      </c>
      <c r="F113" s="40">
        <v>36700000</v>
      </c>
      <c r="G113" s="40">
        <v>550500</v>
      </c>
      <c r="H113" s="40">
        <v>367000</v>
      </c>
      <c r="I113" s="40">
        <v>183500</v>
      </c>
      <c r="J113" s="40"/>
      <c r="K113" s="40">
        <v>12327239</v>
      </c>
      <c r="L113" s="40"/>
      <c r="M113" s="40">
        <v>45000000</v>
      </c>
      <c r="N113" s="40">
        <v>675000</v>
      </c>
      <c r="O113" s="40">
        <v>450000</v>
      </c>
      <c r="P113" s="40">
        <v>225000</v>
      </c>
      <c r="Q113" s="40"/>
      <c r="R113" s="40">
        <v>8300000</v>
      </c>
      <c r="S113" s="40">
        <v>124500</v>
      </c>
      <c r="T113" s="41">
        <v>1.2261580381471389</v>
      </c>
      <c r="U113" s="102">
        <v>1.2261580381471389</v>
      </c>
      <c r="V113" s="89"/>
    </row>
    <row r="114" spans="1:22" x14ac:dyDescent="0.3">
      <c r="A114" s="86">
        <v>7</v>
      </c>
      <c r="B114" s="98">
        <v>7</v>
      </c>
      <c r="C114" s="156" t="s">
        <v>1743</v>
      </c>
      <c r="D114" s="47" t="s">
        <v>1744</v>
      </c>
      <c r="E114" s="101" t="s">
        <v>1745</v>
      </c>
      <c r="F114" s="40">
        <v>16000000</v>
      </c>
      <c r="G114" s="40">
        <v>240000</v>
      </c>
      <c r="H114" s="40">
        <v>160000</v>
      </c>
      <c r="I114" s="40">
        <v>80000</v>
      </c>
      <c r="J114" s="40"/>
      <c r="K114" s="40"/>
      <c r="L114" s="40"/>
      <c r="M114" s="40">
        <v>18400000</v>
      </c>
      <c r="N114" s="40">
        <v>276000</v>
      </c>
      <c r="O114" s="40">
        <v>184000</v>
      </c>
      <c r="P114" s="40">
        <v>92000</v>
      </c>
      <c r="Q114" s="40"/>
      <c r="R114" s="40">
        <v>2400000</v>
      </c>
      <c r="S114" s="40">
        <v>36000</v>
      </c>
      <c r="T114" s="41">
        <v>1.1499999999999999</v>
      </c>
      <c r="U114" s="102">
        <v>1.1499999999999999</v>
      </c>
      <c r="V114" s="89"/>
    </row>
    <row r="115" spans="1:22" x14ac:dyDescent="0.3">
      <c r="A115" s="86">
        <v>8</v>
      </c>
      <c r="B115" s="98">
        <v>8</v>
      </c>
      <c r="C115" s="173" t="s">
        <v>2167</v>
      </c>
      <c r="D115" s="49" t="s">
        <v>2168</v>
      </c>
      <c r="E115" s="101" t="s">
        <v>2169</v>
      </c>
      <c r="F115" s="40">
        <v>20000000</v>
      </c>
      <c r="G115" s="40">
        <v>300000</v>
      </c>
      <c r="H115" s="40">
        <v>200000</v>
      </c>
      <c r="I115" s="40">
        <v>100000</v>
      </c>
      <c r="J115" s="40"/>
      <c r="K115" s="40"/>
      <c r="L115" s="40"/>
      <c r="M115" s="40">
        <v>23000000</v>
      </c>
      <c r="N115" s="40">
        <v>345000</v>
      </c>
      <c r="O115" s="40">
        <v>230000</v>
      </c>
      <c r="P115" s="40">
        <v>115000</v>
      </c>
      <c r="Q115" s="40"/>
      <c r="R115" s="40">
        <v>3000000</v>
      </c>
      <c r="S115" s="40">
        <v>45000</v>
      </c>
      <c r="T115" s="41">
        <v>1.1499999999999999</v>
      </c>
      <c r="U115" s="102">
        <v>1.1499999999999999</v>
      </c>
      <c r="V115" s="89"/>
    </row>
    <row r="116" spans="1:22" x14ac:dyDescent="0.3">
      <c r="A116" s="86">
        <v>9</v>
      </c>
      <c r="B116" s="98">
        <v>9</v>
      </c>
      <c r="C116" s="103" t="s">
        <v>2283</v>
      </c>
      <c r="D116" s="42" t="s">
        <v>2284</v>
      </c>
      <c r="E116" s="101" t="s">
        <v>2285</v>
      </c>
      <c r="F116" s="40">
        <v>15000000</v>
      </c>
      <c r="G116" s="40">
        <v>225000</v>
      </c>
      <c r="H116" s="40">
        <v>150000</v>
      </c>
      <c r="I116" s="40">
        <v>75000</v>
      </c>
      <c r="J116" s="40"/>
      <c r="K116" s="40"/>
      <c r="L116" s="40"/>
      <c r="M116" s="40">
        <v>17250000</v>
      </c>
      <c r="N116" s="40">
        <v>258750</v>
      </c>
      <c r="O116" s="40">
        <v>172500</v>
      </c>
      <c r="P116" s="40">
        <v>86250</v>
      </c>
      <c r="Q116" s="40"/>
      <c r="R116" s="40">
        <v>2250000</v>
      </c>
      <c r="S116" s="40">
        <v>33750</v>
      </c>
      <c r="T116" s="41">
        <v>1.1499999999999999</v>
      </c>
      <c r="U116" s="102">
        <v>1.1499999999999999</v>
      </c>
      <c r="V116" s="89"/>
    </row>
    <row r="117" spans="1:22" x14ac:dyDescent="0.3">
      <c r="A117" s="86">
        <v>10</v>
      </c>
      <c r="B117" s="98">
        <v>10</v>
      </c>
      <c r="C117" s="103" t="s">
        <v>2307</v>
      </c>
      <c r="D117" s="42" t="s">
        <v>2308</v>
      </c>
      <c r="E117" s="101" t="s">
        <v>2309</v>
      </c>
      <c r="F117" s="40">
        <v>20000000</v>
      </c>
      <c r="G117" s="40">
        <v>300000</v>
      </c>
      <c r="H117" s="40">
        <v>200000</v>
      </c>
      <c r="I117" s="40">
        <v>100000</v>
      </c>
      <c r="J117" s="40"/>
      <c r="K117" s="40"/>
      <c r="L117" s="40"/>
      <c r="M117" s="40">
        <v>23000000</v>
      </c>
      <c r="N117" s="40">
        <v>345000</v>
      </c>
      <c r="O117" s="40">
        <v>230000</v>
      </c>
      <c r="P117" s="40">
        <v>115000</v>
      </c>
      <c r="Q117" s="40"/>
      <c r="R117" s="40">
        <v>3000000</v>
      </c>
      <c r="S117" s="40">
        <v>45000</v>
      </c>
      <c r="T117" s="41">
        <v>1.1499999999999999</v>
      </c>
      <c r="U117" s="102">
        <v>1.1499999999999999</v>
      </c>
      <c r="V117" s="89"/>
    </row>
    <row r="118" spans="1:22" x14ac:dyDescent="0.3">
      <c r="A118" s="86" t="e">
        <v>#REF!</v>
      </c>
      <c r="B118" s="98">
        <v>11</v>
      </c>
      <c r="C118" s="53" t="s">
        <v>2458</v>
      </c>
      <c r="D118" s="54" t="s">
        <v>2459</v>
      </c>
      <c r="E118" s="101" t="s">
        <v>2460</v>
      </c>
      <c r="F118" s="40">
        <v>12000000</v>
      </c>
      <c r="G118" s="40">
        <v>180000</v>
      </c>
      <c r="H118" s="40">
        <v>120000</v>
      </c>
      <c r="I118" s="40">
        <v>60000</v>
      </c>
      <c r="J118" s="40"/>
      <c r="K118" s="40"/>
      <c r="L118" s="40"/>
      <c r="M118" s="40">
        <v>14400000</v>
      </c>
      <c r="N118" s="40">
        <v>216000</v>
      </c>
      <c r="O118" s="40">
        <v>144000</v>
      </c>
      <c r="P118" s="40">
        <v>72000</v>
      </c>
      <c r="Q118" s="40"/>
      <c r="R118" s="40">
        <v>2400000</v>
      </c>
      <c r="S118" s="40">
        <v>36000</v>
      </c>
      <c r="T118" s="41">
        <v>1.2</v>
      </c>
      <c r="U118" s="102">
        <v>1.2</v>
      </c>
      <c r="V118" s="89"/>
    </row>
    <row r="119" spans="1:22" x14ac:dyDescent="0.3">
      <c r="A119" s="86" t="e">
        <v>#REF!</v>
      </c>
      <c r="B119" s="98">
        <v>12</v>
      </c>
      <c r="C119" s="53" t="s">
        <v>2484</v>
      </c>
      <c r="D119" s="54" t="s">
        <v>2485</v>
      </c>
      <c r="E119" s="101" t="s">
        <v>2486</v>
      </c>
      <c r="F119" s="40">
        <v>20000000</v>
      </c>
      <c r="G119" s="40">
        <v>300000</v>
      </c>
      <c r="H119" s="40">
        <v>200000</v>
      </c>
      <c r="I119" s="40">
        <v>100000</v>
      </c>
      <c r="J119" s="40"/>
      <c r="K119" s="40"/>
      <c r="L119" s="40"/>
      <c r="M119" s="40">
        <v>24000000</v>
      </c>
      <c r="N119" s="40">
        <v>360000</v>
      </c>
      <c r="O119" s="40">
        <v>240000</v>
      </c>
      <c r="P119" s="40">
        <v>120000</v>
      </c>
      <c r="Q119" s="40"/>
      <c r="R119" s="40">
        <v>4000000</v>
      </c>
      <c r="S119" s="40">
        <v>60000</v>
      </c>
      <c r="T119" s="41">
        <v>1.2</v>
      </c>
      <c r="U119" s="102">
        <v>1.2</v>
      </c>
      <c r="V119" s="89"/>
    </row>
    <row r="120" spans="1:22" x14ac:dyDescent="0.3">
      <c r="A120" s="86" t="e">
        <v>#REF!</v>
      </c>
      <c r="B120" s="98">
        <v>13</v>
      </c>
      <c r="C120" s="53" t="s">
        <v>2443</v>
      </c>
      <c r="D120" s="54" t="s">
        <v>2444</v>
      </c>
      <c r="E120" s="101" t="s">
        <v>2445</v>
      </c>
      <c r="F120" s="40">
        <v>12000000</v>
      </c>
      <c r="G120" s="40">
        <v>180000</v>
      </c>
      <c r="H120" s="40">
        <v>120000</v>
      </c>
      <c r="I120" s="40">
        <v>60000</v>
      </c>
      <c r="J120" s="40"/>
      <c r="K120" s="40">
        <v>1611911</v>
      </c>
      <c r="L120" s="40"/>
      <c r="M120" s="40">
        <v>14400000</v>
      </c>
      <c r="N120" s="40">
        <v>216000</v>
      </c>
      <c r="O120" s="40">
        <v>144000</v>
      </c>
      <c r="P120" s="40">
        <v>72000</v>
      </c>
      <c r="Q120" s="40"/>
      <c r="R120" s="40">
        <v>2400000</v>
      </c>
      <c r="S120" s="40">
        <v>36000</v>
      </c>
      <c r="T120" s="41">
        <v>1.2</v>
      </c>
      <c r="U120" s="102">
        <v>1.2</v>
      </c>
      <c r="V120" s="89"/>
    </row>
    <row r="121" spans="1:22" x14ac:dyDescent="0.3">
      <c r="A121" s="86" t="e">
        <v>#REF!</v>
      </c>
      <c r="B121" s="98">
        <v>14</v>
      </c>
      <c r="C121" s="53" t="s">
        <v>2452</v>
      </c>
      <c r="D121" s="54" t="s">
        <v>2453</v>
      </c>
      <c r="E121" s="101" t="s">
        <v>2454</v>
      </c>
      <c r="F121" s="40">
        <v>12000000</v>
      </c>
      <c r="G121" s="40">
        <v>180000</v>
      </c>
      <c r="H121" s="40">
        <v>120000</v>
      </c>
      <c r="I121" s="40">
        <v>60000</v>
      </c>
      <c r="J121" s="40"/>
      <c r="K121" s="40"/>
      <c r="L121" s="40"/>
      <c r="M121" s="40">
        <v>14400000</v>
      </c>
      <c r="N121" s="40">
        <v>216000</v>
      </c>
      <c r="O121" s="40">
        <v>144000</v>
      </c>
      <c r="P121" s="40">
        <v>72000</v>
      </c>
      <c r="Q121" s="40"/>
      <c r="R121" s="40">
        <v>2400000</v>
      </c>
      <c r="S121" s="40">
        <v>36000</v>
      </c>
      <c r="T121" s="41">
        <v>1.2</v>
      </c>
      <c r="U121" s="102">
        <v>1.2</v>
      </c>
      <c r="V121" s="89"/>
    </row>
    <row r="122" spans="1:22" s="151" customFormat="1" x14ac:dyDescent="0.3">
      <c r="A122" s="144"/>
      <c r="B122" s="98">
        <v>15</v>
      </c>
      <c r="C122" s="145" t="s">
        <v>1341</v>
      </c>
      <c r="D122" s="146" t="s">
        <v>1342</v>
      </c>
      <c r="E122" s="174" t="s">
        <v>1343</v>
      </c>
      <c r="F122" s="148"/>
      <c r="G122" s="148"/>
      <c r="H122" s="148"/>
      <c r="I122" s="148"/>
      <c r="J122" s="148"/>
      <c r="K122" s="148"/>
      <c r="L122" s="148"/>
      <c r="M122" s="148">
        <v>8400000</v>
      </c>
      <c r="N122" s="148">
        <v>126000</v>
      </c>
      <c r="O122" s="148">
        <v>84000</v>
      </c>
      <c r="P122" s="148">
        <v>42000</v>
      </c>
      <c r="Q122" s="148"/>
      <c r="R122" s="148">
        <v>8400000</v>
      </c>
      <c r="S122" s="148">
        <v>126000</v>
      </c>
      <c r="T122" s="149"/>
      <c r="U122" s="150"/>
      <c r="V122" s="116" t="s">
        <v>2830</v>
      </c>
    </row>
    <row r="123" spans="1:22" s="151" customFormat="1" x14ac:dyDescent="0.3">
      <c r="A123" s="144"/>
      <c r="B123" s="98">
        <v>16</v>
      </c>
      <c r="C123" s="175" t="s">
        <v>2554</v>
      </c>
      <c r="D123" s="176" t="s">
        <v>2555</v>
      </c>
      <c r="E123" s="177" t="s">
        <v>2556</v>
      </c>
      <c r="F123" s="148"/>
      <c r="G123" s="148"/>
      <c r="H123" s="148"/>
      <c r="I123" s="148"/>
      <c r="J123" s="148"/>
      <c r="K123" s="148"/>
      <c r="L123" s="148"/>
      <c r="M123" s="148">
        <v>10000000</v>
      </c>
      <c r="N123" s="148">
        <v>150000</v>
      </c>
      <c r="O123" s="148">
        <v>100000</v>
      </c>
      <c r="P123" s="148">
        <v>50000</v>
      </c>
      <c r="Q123" s="148"/>
      <c r="R123" s="148">
        <v>10000000</v>
      </c>
      <c r="S123" s="148">
        <v>150000</v>
      </c>
      <c r="T123" s="149"/>
      <c r="U123" s="150"/>
      <c r="V123" s="116" t="s">
        <v>2830</v>
      </c>
    </row>
    <row r="124" spans="1:22" s="97" customFormat="1" x14ac:dyDescent="0.3">
      <c r="A124" s="86">
        <v>0</v>
      </c>
      <c r="B124" s="91">
        <v>1</v>
      </c>
      <c r="C124" s="152"/>
      <c r="D124" s="93" t="s">
        <v>2674</v>
      </c>
      <c r="E124" s="94"/>
      <c r="F124" s="38">
        <v>26700000</v>
      </c>
      <c r="G124" s="38">
        <v>400500</v>
      </c>
      <c r="H124" s="38">
        <v>267000</v>
      </c>
      <c r="I124" s="38">
        <v>133500</v>
      </c>
      <c r="J124" s="38">
        <v>0</v>
      </c>
      <c r="K124" s="38">
        <v>0</v>
      </c>
      <c r="L124" s="38">
        <v>0</v>
      </c>
      <c r="M124" s="38">
        <v>30705000</v>
      </c>
      <c r="N124" s="38">
        <v>460575</v>
      </c>
      <c r="O124" s="38">
        <v>307050</v>
      </c>
      <c r="P124" s="38">
        <v>153525</v>
      </c>
      <c r="Q124" s="38">
        <v>0</v>
      </c>
      <c r="R124" s="38">
        <v>4005000</v>
      </c>
      <c r="S124" s="38">
        <v>60075</v>
      </c>
      <c r="T124" s="39">
        <v>1.1499999999999999</v>
      </c>
      <c r="U124" s="95">
        <v>1.1499999999999999</v>
      </c>
      <c r="V124" s="89"/>
    </row>
    <row r="125" spans="1:22" x14ac:dyDescent="0.3">
      <c r="A125" s="86">
        <v>1</v>
      </c>
      <c r="B125" s="98">
        <v>1</v>
      </c>
      <c r="C125" s="178" t="s">
        <v>1366</v>
      </c>
      <c r="D125" s="47" t="s">
        <v>1367</v>
      </c>
      <c r="E125" s="101" t="s">
        <v>1368</v>
      </c>
      <c r="F125" s="40">
        <v>26700000</v>
      </c>
      <c r="G125" s="40">
        <v>400500</v>
      </c>
      <c r="H125" s="40">
        <v>267000</v>
      </c>
      <c r="I125" s="40">
        <v>133500</v>
      </c>
      <c r="J125" s="40"/>
      <c r="K125" s="40"/>
      <c r="L125" s="40"/>
      <c r="M125" s="40">
        <v>30705000</v>
      </c>
      <c r="N125" s="40">
        <v>460575</v>
      </c>
      <c r="O125" s="40">
        <v>307050</v>
      </c>
      <c r="P125" s="40">
        <v>153525</v>
      </c>
      <c r="Q125" s="40"/>
      <c r="R125" s="40">
        <v>4005000</v>
      </c>
      <c r="S125" s="40">
        <v>60075</v>
      </c>
      <c r="T125" s="41">
        <v>1.1499999999999999</v>
      </c>
      <c r="U125" s="102">
        <v>1.1499999999999999</v>
      </c>
      <c r="V125" s="89"/>
    </row>
    <row r="126" spans="1:22" s="97" customFormat="1" x14ac:dyDescent="0.3">
      <c r="A126" s="86">
        <v>0</v>
      </c>
      <c r="B126" s="91">
        <v>1</v>
      </c>
      <c r="C126" s="152"/>
      <c r="D126" s="93" t="s">
        <v>2675</v>
      </c>
      <c r="E126" s="94"/>
      <c r="F126" s="38">
        <v>25300000</v>
      </c>
      <c r="G126" s="38">
        <v>379500</v>
      </c>
      <c r="H126" s="38">
        <v>253000</v>
      </c>
      <c r="I126" s="38">
        <v>126500</v>
      </c>
      <c r="J126" s="38">
        <v>0</v>
      </c>
      <c r="K126" s="38">
        <v>0</v>
      </c>
      <c r="L126" s="38">
        <v>0</v>
      </c>
      <c r="M126" s="38">
        <v>27830000</v>
      </c>
      <c r="N126" s="38">
        <v>417450</v>
      </c>
      <c r="O126" s="38">
        <v>278300</v>
      </c>
      <c r="P126" s="38">
        <v>139150</v>
      </c>
      <c r="Q126" s="38">
        <v>0</v>
      </c>
      <c r="R126" s="38">
        <v>2530000</v>
      </c>
      <c r="S126" s="38">
        <v>37950</v>
      </c>
      <c r="T126" s="39">
        <v>1.1000000000000001</v>
      </c>
      <c r="U126" s="95">
        <v>1.1000000000000001</v>
      </c>
      <c r="V126" s="89"/>
    </row>
    <row r="127" spans="1:22" x14ac:dyDescent="0.3">
      <c r="A127" s="86">
        <v>1</v>
      </c>
      <c r="B127" s="98">
        <v>1</v>
      </c>
      <c r="C127" s="123" t="s">
        <v>1888</v>
      </c>
      <c r="D127" s="100" t="s">
        <v>1889</v>
      </c>
      <c r="E127" s="101" t="s">
        <v>1890</v>
      </c>
      <c r="F127" s="40">
        <v>25300000</v>
      </c>
      <c r="G127" s="40">
        <v>379500</v>
      </c>
      <c r="H127" s="40">
        <v>253000</v>
      </c>
      <c r="I127" s="40">
        <v>126500</v>
      </c>
      <c r="J127" s="40"/>
      <c r="K127" s="40"/>
      <c r="L127" s="40"/>
      <c r="M127" s="40">
        <v>27830000</v>
      </c>
      <c r="N127" s="40">
        <v>417450</v>
      </c>
      <c r="O127" s="40">
        <v>278300</v>
      </c>
      <c r="P127" s="40">
        <v>139150</v>
      </c>
      <c r="Q127" s="40"/>
      <c r="R127" s="40">
        <v>2530000</v>
      </c>
      <c r="S127" s="40">
        <v>37950</v>
      </c>
      <c r="T127" s="41">
        <v>1.1000000000000001</v>
      </c>
      <c r="U127" s="102">
        <v>1.1000000000000001</v>
      </c>
      <c r="V127" s="89"/>
    </row>
    <row r="128" spans="1:22" s="97" customFormat="1" x14ac:dyDescent="0.3">
      <c r="A128" s="86">
        <v>0</v>
      </c>
      <c r="B128" s="91">
        <v>4</v>
      </c>
      <c r="C128" s="152"/>
      <c r="D128" s="93" t="s">
        <v>2676</v>
      </c>
      <c r="E128" s="94"/>
      <c r="F128" s="38">
        <v>205400000</v>
      </c>
      <c r="G128" s="38">
        <v>3081000</v>
      </c>
      <c r="H128" s="38">
        <v>2054000</v>
      </c>
      <c r="I128" s="38">
        <v>1027000</v>
      </c>
      <c r="J128" s="38">
        <v>0</v>
      </c>
      <c r="K128" s="38">
        <v>5506667</v>
      </c>
      <c r="L128" s="38">
        <v>2777778</v>
      </c>
      <c r="M128" s="38">
        <v>257210000</v>
      </c>
      <c r="N128" s="38">
        <v>3858150</v>
      </c>
      <c r="O128" s="38">
        <v>2572100</v>
      </c>
      <c r="P128" s="38">
        <v>1286050</v>
      </c>
      <c r="Q128" s="38">
        <v>0</v>
      </c>
      <c r="R128" s="38">
        <v>51810000</v>
      </c>
      <c r="S128" s="38">
        <v>777150</v>
      </c>
      <c r="T128" s="39">
        <v>1.2522395326192794</v>
      </c>
      <c r="U128" s="95">
        <v>1.2522395326192794</v>
      </c>
      <c r="V128" s="89"/>
    </row>
    <row r="129" spans="1:22" x14ac:dyDescent="0.3">
      <c r="A129" s="86">
        <v>1</v>
      </c>
      <c r="B129" s="98">
        <v>1</v>
      </c>
      <c r="C129" s="99" t="s">
        <v>1387</v>
      </c>
      <c r="D129" s="100" t="s">
        <v>1388</v>
      </c>
      <c r="E129" s="101" t="s">
        <v>1389</v>
      </c>
      <c r="F129" s="40">
        <v>60000000</v>
      </c>
      <c r="G129" s="40">
        <v>900000</v>
      </c>
      <c r="H129" s="40">
        <v>600000</v>
      </c>
      <c r="I129" s="40">
        <v>300000</v>
      </c>
      <c r="J129" s="40"/>
      <c r="K129" s="40"/>
      <c r="L129" s="40"/>
      <c r="M129" s="40">
        <v>75000000</v>
      </c>
      <c r="N129" s="40">
        <v>1125000</v>
      </c>
      <c r="O129" s="40">
        <v>750000</v>
      </c>
      <c r="P129" s="40">
        <v>375000</v>
      </c>
      <c r="Q129" s="40"/>
      <c r="R129" s="40">
        <v>15000000</v>
      </c>
      <c r="S129" s="40">
        <v>225000</v>
      </c>
      <c r="T129" s="41">
        <v>1.25</v>
      </c>
      <c r="U129" s="102">
        <v>1.25</v>
      </c>
      <c r="V129" s="89"/>
    </row>
    <row r="130" spans="1:22" x14ac:dyDescent="0.3">
      <c r="A130" s="86">
        <v>2</v>
      </c>
      <c r="B130" s="98">
        <v>2</v>
      </c>
      <c r="C130" s="99" t="s">
        <v>1592</v>
      </c>
      <c r="D130" s="100" t="s">
        <v>1593</v>
      </c>
      <c r="E130" s="101" t="s">
        <v>1594</v>
      </c>
      <c r="F130" s="40">
        <v>12000000</v>
      </c>
      <c r="G130" s="40">
        <v>180000</v>
      </c>
      <c r="H130" s="40">
        <v>120000</v>
      </c>
      <c r="I130" s="40">
        <v>60000</v>
      </c>
      <c r="J130" s="40"/>
      <c r="K130" s="40"/>
      <c r="L130" s="40">
        <v>2777778</v>
      </c>
      <c r="M130" s="40">
        <v>13800000</v>
      </c>
      <c r="N130" s="40">
        <v>207000</v>
      </c>
      <c r="O130" s="40">
        <v>138000</v>
      </c>
      <c r="P130" s="40">
        <v>69000</v>
      </c>
      <c r="Q130" s="40"/>
      <c r="R130" s="40">
        <v>1800000</v>
      </c>
      <c r="S130" s="40">
        <v>27000</v>
      </c>
      <c r="T130" s="41">
        <v>1.1499999999999999</v>
      </c>
      <c r="U130" s="102">
        <v>1.1499999999999999</v>
      </c>
      <c r="V130" s="89"/>
    </row>
    <row r="131" spans="1:22" x14ac:dyDescent="0.3">
      <c r="A131" s="86">
        <v>3</v>
      </c>
      <c r="B131" s="98">
        <v>3</v>
      </c>
      <c r="C131" s="99" t="s">
        <v>1598</v>
      </c>
      <c r="D131" s="100" t="s">
        <v>1599</v>
      </c>
      <c r="E131" s="101" t="s">
        <v>1600</v>
      </c>
      <c r="F131" s="40">
        <v>33400000</v>
      </c>
      <c r="G131" s="40">
        <v>501000</v>
      </c>
      <c r="H131" s="40">
        <v>334000</v>
      </c>
      <c r="I131" s="40">
        <v>167000</v>
      </c>
      <c r="J131" s="40"/>
      <c r="K131" s="40"/>
      <c r="L131" s="40"/>
      <c r="M131" s="40">
        <v>38410000</v>
      </c>
      <c r="N131" s="40">
        <v>576150</v>
      </c>
      <c r="O131" s="40">
        <v>384100</v>
      </c>
      <c r="P131" s="40">
        <v>192050</v>
      </c>
      <c r="Q131" s="40"/>
      <c r="R131" s="40">
        <v>5010000</v>
      </c>
      <c r="S131" s="40">
        <v>75150</v>
      </c>
      <c r="T131" s="41">
        <v>1.1499999999999999</v>
      </c>
      <c r="U131" s="102">
        <v>1.1499999999999999</v>
      </c>
      <c r="V131" s="89"/>
    </row>
    <row r="132" spans="1:22" x14ac:dyDescent="0.3">
      <c r="A132" s="86">
        <v>4</v>
      </c>
      <c r="B132" s="98">
        <v>4</v>
      </c>
      <c r="C132" s="179" t="s">
        <v>1783</v>
      </c>
      <c r="D132" s="100" t="s">
        <v>1784</v>
      </c>
      <c r="E132" s="101" t="s">
        <v>1785</v>
      </c>
      <c r="F132" s="40">
        <v>100000000</v>
      </c>
      <c r="G132" s="40">
        <v>1500000</v>
      </c>
      <c r="H132" s="40">
        <v>1000000</v>
      </c>
      <c r="I132" s="40">
        <v>500000</v>
      </c>
      <c r="J132" s="40"/>
      <c r="K132" s="40">
        <v>5506667</v>
      </c>
      <c r="L132" s="40"/>
      <c r="M132" s="40">
        <v>130000000</v>
      </c>
      <c r="N132" s="40">
        <v>1950000</v>
      </c>
      <c r="O132" s="40">
        <v>1300000</v>
      </c>
      <c r="P132" s="40">
        <v>650000</v>
      </c>
      <c r="Q132" s="40"/>
      <c r="R132" s="40">
        <v>30000000</v>
      </c>
      <c r="S132" s="40">
        <v>450000</v>
      </c>
      <c r="T132" s="41">
        <v>1.3</v>
      </c>
      <c r="U132" s="102">
        <v>1.3</v>
      </c>
      <c r="V132" s="89"/>
    </row>
    <row r="133" spans="1:22" s="97" customFormat="1" x14ac:dyDescent="0.3">
      <c r="A133" s="86">
        <v>0</v>
      </c>
      <c r="B133" s="91">
        <v>3</v>
      </c>
      <c r="C133" s="92"/>
      <c r="D133" s="93" t="s">
        <v>2677</v>
      </c>
      <c r="E133" s="94"/>
      <c r="F133" s="38">
        <v>108400000</v>
      </c>
      <c r="G133" s="38">
        <v>1626000</v>
      </c>
      <c r="H133" s="38">
        <v>1084000</v>
      </c>
      <c r="I133" s="38">
        <v>542000</v>
      </c>
      <c r="J133" s="38">
        <v>0</v>
      </c>
      <c r="K133" s="38">
        <v>157911</v>
      </c>
      <c r="L133" s="38">
        <v>0</v>
      </c>
      <c r="M133" s="38">
        <v>124660000</v>
      </c>
      <c r="N133" s="38">
        <v>1869900</v>
      </c>
      <c r="O133" s="38">
        <v>1246600</v>
      </c>
      <c r="P133" s="38">
        <v>623300</v>
      </c>
      <c r="Q133" s="38">
        <v>0</v>
      </c>
      <c r="R133" s="38">
        <v>16260000</v>
      </c>
      <c r="S133" s="38">
        <v>243900</v>
      </c>
      <c r="T133" s="39">
        <v>1.1499999999999999</v>
      </c>
      <c r="U133" s="95">
        <v>1.1499999999999999</v>
      </c>
      <c r="V133" s="89"/>
    </row>
    <row r="134" spans="1:22" x14ac:dyDescent="0.3">
      <c r="A134" s="86">
        <v>1</v>
      </c>
      <c r="B134" s="98">
        <v>1</v>
      </c>
      <c r="C134" s="99" t="s">
        <v>1570</v>
      </c>
      <c r="D134" s="100" t="s">
        <v>1571</v>
      </c>
      <c r="E134" s="101" t="s">
        <v>1572</v>
      </c>
      <c r="F134" s="40">
        <v>76700000</v>
      </c>
      <c r="G134" s="40">
        <v>1150500</v>
      </c>
      <c r="H134" s="40">
        <v>767000</v>
      </c>
      <c r="I134" s="40">
        <v>383500</v>
      </c>
      <c r="J134" s="40"/>
      <c r="K134" s="40"/>
      <c r="L134" s="40"/>
      <c r="M134" s="40">
        <v>88205000</v>
      </c>
      <c r="N134" s="40">
        <v>1323075</v>
      </c>
      <c r="O134" s="40">
        <v>882050</v>
      </c>
      <c r="P134" s="40">
        <v>441025</v>
      </c>
      <c r="Q134" s="40"/>
      <c r="R134" s="40">
        <v>11505000</v>
      </c>
      <c r="S134" s="40">
        <v>172575</v>
      </c>
      <c r="T134" s="41">
        <v>1.1499999999999999</v>
      </c>
      <c r="U134" s="102">
        <v>1.1499999999999999</v>
      </c>
      <c r="V134" s="89"/>
    </row>
    <row r="135" spans="1:22" x14ac:dyDescent="0.3">
      <c r="A135" s="86">
        <v>2</v>
      </c>
      <c r="B135" s="98">
        <v>2</v>
      </c>
      <c r="C135" s="178" t="s">
        <v>2120</v>
      </c>
      <c r="D135" s="47" t="s">
        <v>2121</v>
      </c>
      <c r="E135" s="101" t="s">
        <v>2122</v>
      </c>
      <c r="F135" s="40">
        <v>14700000</v>
      </c>
      <c r="G135" s="40">
        <v>220500</v>
      </c>
      <c r="H135" s="40">
        <v>147000</v>
      </c>
      <c r="I135" s="40">
        <v>73500</v>
      </c>
      <c r="J135" s="40"/>
      <c r="K135" s="40"/>
      <c r="L135" s="40"/>
      <c r="M135" s="40">
        <v>16905000</v>
      </c>
      <c r="N135" s="40">
        <v>253575</v>
      </c>
      <c r="O135" s="40">
        <v>169050</v>
      </c>
      <c r="P135" s="40">
        <v>84525</v>
      </c>
      <c r="Q135" s="40"/>
      <c r="R135" s="40">
        <v>2205000</v>
      </c>
      <c r="S135" s="40">
        <v>33075</v>
      </c>
      <c r="T135" s="41">
        <v>1.1499999999999999</v>
      </c>
      <c r="U135" s="102">
        <v>1.1499999999999999</v>
      </c>
      <c r="V135" s="89"/>
    </row>
    <row r="136" spans="1:22" x14ac:dyDescent="0.3">
      <c r="A136" s="86">
        <v>3</v>
      </c>
      <c r="B136" s="98">
        <v>3</v>
      </c>
      <c r="C136" s="103" t="s">
        <v>2279</v>
      </c>
      <c r="D136" s="42" t="s">
        <v>2280</v>
      </c>
      <c r="E136" s="101" t="s">
        <v>2281</v>
      </c>
      <c r="F136" s="40">
        <v>17000000</v>
      </c>
      <c r="G136" s="40">
        <v>255000</v>
      </c>
      <c r="H136" s="40">
        <v>170000</v>
      </c>
      <c r="I136" s="40">
        <v>85000</v>
      </c>
      <c r="J136" s="40"/>
      <c r="K136" s="40">
        <v>157911</v>
      </c>
      <c r="L136" s="40"/>
      <c r="M136" s="40">
        <v>19550000</v>
      </c>
      <c r="N136" s="40">
        <v>293250</v>
      </c>
      <c r="O136" s="40">
        <v>195500</v>
      </c>
      <c r="P136" s="40">
        <v>97750</v>
      </c>
      <c r="Q136" s="40"/>
      <c r="R136" s="40">
        <v>2550000</v>
      </c>
      <c r="S136" s="40">
        <v>38250</v>
      </c>
      <c r="T136" s="41">
        <v>1.1499999999999999</v>
      </c>
      <c r="U136" s="102">
        <v>1.1499999999999999</v>
      </c>
      <c r="V136" s="89"/>
    </row>
    <row r="137" spans="1:22" s="97" customFormat="1" x14ac:dyDescent="0.3">
      <c r="A137" s="86">
        <v>0</v>
      </c>
      <c r="B137" s="91">
        <v>1</v>
      </c>
      <c r="C137" s="92"/>
      <c r="D137" s="93" t="s">
        <v>2678</v>
      </c>
      <c r="E137" s="94"/>
      <c r="F137" s="38">
        <v>50700000</v>
      </c>
      <c r="G137" s="38">
        <v>760500</v>
      </c>
      <c r="H137" s="38">
        <v>507000</v>
      </c>
      <c r="I137" s="38">
        <v>253500</v>
      </c>
      <c r="J137" s="38">
        <v>0</v>
      </c>
      <c r="K137" s="38">
        <v>0</v>
      </c>
      <c r="L137" s="38">
        <v>0</v>
      </c>
      <c r="M137" s="38">
        <v>50700000</v>
      </c>
      <c r="N137" s="38">
        <v>760500</v>
      </c>
      <c r="O137" s="38">
        <v>507000</v>
      </c>
      <c r="P137" s="38">
        <v>253500</v>
      </c>
      <c r="Q137" s="38">
        <v>0</v>
      </c>
      <c r="R137" s="38">
        <v>0</v>
      </c>
      <c r="S137" s="38">
        <v>0</v>
      </c>
      <c r="T137" s="39">
        <v>1</v>
      </c>
      <c r="U137" s="95">
        <v>1</v>
      </c>
      <c r="V137" s="89"/>
    </row>
    <row r="138" spans="1:22" x14ac:dyDescent="0.3">
      <c r="A138" s="86">
        <v>1</v>
      </c>
      <c r="B138" s="98">
        <v>1</v>
      </c>
      <c r="C138" s="99" t="s">
        <v>1684</v>
      </c>
      <c r="D138" s="100" t="s">
        <v>1685</v>
      </c>
      <c r="E138" s="101" t="s">
        <v>1686</v>
      </c>
      <c r="F138" s="40">
        <v>50700000</v>
      </c>
      <c r="G138" s="40">
        <v>760500</v>
      </c>
      <c r="H138" s="40">
        <v>507000</v>
      </c>
      <c r="I138" s="40">
        <v>253500</v>
      </c>
      <c r="J138" s="40"/>
      <c r="K138" s="40"/>
      <c r="L138" s="40"/>
      <c r="M138" s="40">
        <v>50700000</v>
      </c>
      <c r="N138" s="40">
        <v>760500</v>
      </c>
      <c r="O138" s="40">
        <v>507000</v>
      </c>
      <c r="P138" s="40">
        <v>253500</v>
      </c>
      <c r="Q138" s="40"/>
      <c r="R138" s="40">
        <v>0</v>
      </c>
      <c r="S138" s="40">
        <v>0</v>
      </c>
      <c r="T138" s="41">
        <v>1</v>
      </c>
      <c r="U138" s="102">
        <v>1</v>
      </c>
      <c r="V138" s="89"/>
    </row>
    <row r="139" spans="1:22" s="97" customFormat="1" x14ac:dyDescent="0.3">
      <c r="A139" s="86">
        <v>0</v>
      </c>
      <c r="B139" s="91">
        <v>4</v>
      </c>
      <c r="C139" s="180"/>
      <c r="D139" s="93" t="s">
        <v>2679</v>
      </c>
      <c r="E139" s="94"/>
      <c r="F139" s="38">
        <v>28000000</v>
      </c>
      <c r="G139" s="38">
        <v>420000</v>
      </c>
      <c r="H139" s="38">
        <v>280000</v>
      </c>
      <c r="I139" s="38">
        <v>140000</v>
      </c>
      <c r="J139" s="38">
        <v>0</v>
      </c>
      <c r="K139" s="38">
        <v>11456019</v>
      </c>
      <c r="L139" s="38">
        <v>0</v>
      </c>
      <c r="M139" s="38">
        <v>76000000</v>
      </c>
      <c r="N139" s="38">
        <v>1140000</v>
      </c>
      <c r="O139" s="38">
        <v>760000</v>
      </c>
      <c r="P139" s="38">
        <v>380000</v>
      </c>
      <c r="Q139" s="38">
        <v>0</v>
      </c>
      <c r="R139" s="38">
        <v>48000000</v>
      </c>
      <c r="S139" s="38">
        <v>720000</v>
      </c>
      <c r="T139" s="39">
        <v>2.7142857142857144</v>
      </c>
      <c r="U139" s="95">
        <v>2.7142857142857144</v>
      </c>
      <c r="V139" s="89"/>
    </row>
    <row r="140" spans="1:22" x14ac:dyDescent="0.3">
      <c r="A140" s="86">
        <v>1</v>
      </c>
      <c r="B140" s="98">
        <v>1</v>
      </c>
      <c r="C140" s="156" t="s">
        <v>1978</v>
      </c>
      <c r="D140" s="47" t="s">
        <v>1979</v>
      </c>
      <c r="E140" s="101" t="s">
        <v>1980</v>
      </c>
      <c r="F140" s="40">
        <v>18000000</v>
      </c>
      <c r="G140" s="40">
        <v>270000</v>
      </c>
      <c r="H140" s="40">
        <v>180000</v>
      </c>
      <c r="I140" s="40">
        <v>90000</v>
      </c>
      <c r="J140" s="40"/>
      <c r="K140" s="40"/>
      <c r="L140" s="40"/>
      <c r="M140" s="40">
        <v>25000000</v>
      </c>
      <c r="N140" s="40">
        <v>375000</v>
      </c>
      <c r="O140" s="40">
        <v>250000</v>
      </c>
      <c r="P140" s="40">
        <v>125000</v>
      </c>
      <c r="Q140" s="40"/>
      <c r="R140" s="40">
        <v>7000000</v>
      </c>
      <c r="S140" s="40">
        <v>105000</v>
      </c>
      <c r="T140" s="41">
        <v>1.3888888888888888</v>
      </c>
      <c r="U140" s="102">
        <v>1.3888888888888888</v>
      </c>
      <c r="V140" s="89"/>
    </row>
    <row r="141" spans="1:22" x14ac:dyDescent="0.3">
      <c r="A141" s="86">
        <v>2</v>
      </c>
      <c r="B141" s="98">
        <v>2</v>
      </c>
      <c r="C141" s="103" t="s">
        <v>2198</v>
      </c>
      <c r="D141" s="42" t="s">
        <v>2199</v>
      </c>
      <c r="E141" s="101" t="s">
        <v>2200</v>
      </c>
      <c r="F141" s="40">
        <v>10000000</v>
      </c>
      <c r="G141" s="40">
        <v>150000</v>
      </c>
      <c r="H141" s="40">
        <v>100000</v>
      </c>
      <c r="I141" s="40">
        <v>50000</v>
      </c>
      <c r="J141" s="40"/>
      <c r="K141" s="40">
        <v>11456019</v>
      </c>
      <c r="L141" s="40"/>
      <c r="M141" s="40">
        <v>15000000</v>
      </c>
      <c r="N141" s="40">
        <v>225000</v>
      </c>
      <c r="O141" s="40">
        <v>150000</v>
      </c>
      <c r="P141" s="40">
        <v>75000</v>
      </c>
      <c r="Q141" s="40"/>
      <c r="R141" s="40">
        <v>5000000</v>
      </c>
      <c r="S141" s="40">
        <v>75000</v>
      </c>
      <c r="T141" s="41">
        <v>1.5</v>
      </c>
      <c r="U141" s="102">
        <v>1.5</v>
      </c>
      <c r="V141" s="89"/>
    </row>
    <row r="142" spans="1:22" s="151" customFormat="1" x14ac:dyDescent="0.3">
      <c r="A142" s="144"/>
      <c r="B142" s="153">
        <v>3</v>
      </c>
      <c r="C142" s="145" t="s">
        <v>2579</v>
      </c>
      <c r="D142" s="146" t="s">
        <v>2580</v>
      </c>
      <c r="E142" s="167" t="s">
        <v>2844</v>
      </c>
      <c r="F142" s="148"/>
      <c r="G142" s="148"/>
      <c r="H142" s="148"/>
      <c r="I142" s="148"/>
      <c r="J142" s="148"/>
      <c r="K142" s="148"/>
      <c r="L142" s="148"/>
      <c r="M142" s="148">
        <v>18000000</v>
      </c>
      <c r="N142" s="148">
        <v>270000</v>
      </c>
      <c r="O142" s="148">
        <v>180000</v>
      </c>
      <c r="P142" s="148">
        <v>90000</v>
      </c>
      <c r="Q142" s="148"/>
      <c r="R142" s="148">
        <v>18000000</v>
      </c>
      <c r="S142" s="148">
        <v>270000</v>
      </c>
      <c r="T142" s="149" t="e">
        <v>#DIV/0!</v>
      </c>
      <c r="U142" s="150" t="e">
        <v>#DIV/0!</v>
      </c>
      <c r="V142" s="181" t="s">
        <v>2830</v>
      </c>
    </row>
    <row r="143" spans="1:22" s="151" customFormat="1" x14ac:dyDescent="0.3">
      <c r="A143" s="144"/>
      <c r="B143" s="153">
        <v>4</v>
      </c>
      <c r="C143" s="145" t="s">
        <v>2618</v>
      </c>
      <c r="D143" s="146" t="s">
        <v>2619</v>
      </c>
      <c r="E143" s="147" t="s">
        <v>2845</v>
      </c>
      <c r="F143" s="148"/>
      <c r="G143" s="148"/>
      <c r="H143" s="148"/>
      <c r="I143" s="148"/>
      <c r="J143" s="148"/>
      <c r="K143" s="148"/>
      <c r="L143" s="148"/>
      <c r="M143" s="148">
        <v>18000000</v>
      </c>
      <c r="N143" s="148">
        <v>270000</v>
      </c>
      <c r="O143" s="148">
        <v>180000</v>
      </c>
      <c r="P143" s="148">
        <v>90000</v>
      </c>
      <c r="Q143" s="148"/>
      <c r="R143" s="148">
        <v>18000000</v>
      </c>
      <c r="S143" s="148">
        <v>270000</v>
      </c>
      <c r="T143" s="149" t="e">
        <v>#DIV/0!</v>
      </c>
      <c r="U143" s="150" t="e">
        <v>#DIV/0!</v>
      </c>
      <c r="V143" s="181" t="s">
        <v>2830</v>
      </c>
    </row>
    <row r="144" spans="1:22" s="97" customFormat="1" x14ac:dyDescent="0.3">
      <c r="A144" s="86">
        <v>0</v>
      </c>
      <c r="B144" s="91">
        <v>1</v>
      </c>
      <c r="C144" s="180"/>
      <c r="D144" s="50" t="s">
        <v>2680</v>
      </c>
      <c r="E144" s="94"/>
      <c r="F144" s="38">
        <v>8400000</v>
      </c>
      <c r="G144" s="38">
        <v>126000</v>
      </c>
      <c r="H144" s="38">
        <v>84000</v>
      </c>
      <c r="I144" s="38">
        <v>42000</v>
      </c>
      <c r="J144" s="38">
        <v>0</v>
      </c>
      <c r="K144" s="38">
        <v>0</v>
      </c>
      <c r="L144" s="38">
        <v>0</v>
      </c>
      <c r="M144" s="38">
        <v>8400000</v>
      </c>
      <c r="N144" s="38">
        <v>126000</v>
      </c>
      <c r="O144" s="38">
        <v>84000</v>
      </c>
      <c r="P144" s="38">
        <v>42000</v>
      </c>
      <c r="Q144" s="38">
        <v>0</v>
      </c>
      <c r="R144" s="38">
        <v>0</v>
      </c>
      <c r="S144" s="38">
        <v>0</v>
      </c>
      <c r="T144" s="39">
        <v>1</v>
      </c>
      <c r="U144" s="95">
        <v>1</v>
      </c>
      <c r="V144" s="89"/>
    </row>
    <row r="145" spans="1:22" x14ac:dyDescent="0.3">
      <c r="A145" s="86">
        <v>1</v>
      </c>
      <c r="B145" s="98">
        <v>1</v>
      </c>
      <c r="C145" s="182" t="s">
        <v>2164</v>
      </c>
      <c r="D145" s="51" t="s">
        <v>2165</v>
      </c>
      <c r="E145" s="101" t="s">
        <v>2166</v>
      </c>
      <c r="F145" s="40">
        <v>8400000</v>
      </c>
      <c r="G145" s="40">
        <v>126000</v>
      </c>
      <c r="H145" s="40">
        <v>84000</v>
      </c>
      <c r="I145" s="40">
        <v>42000</v>
      </c>
      <c r="J145" s="40"/>
      <c r="K145" s="40"/>
      <c r="L145" s="40"/>
      <c r="M145" s="40">
        <v>8400000</v>
      </c>
      <c r="N145" s="40">
        <v>126000</v>
      </c>
      <c r="O145" s="40">
        <v>84000</v>
      </c>
      <c r="P145" s="40">
        <v>42000</v>
      </c>
      <c r="Q145" s="40"/>
      <c r="R145" s="40">
        <v>0</v>
      </c>
      <c r="S145" s="40">
        <v>0</v>
      </c>
      <c r="T145" s="41">
        <v>1</v>
      </c>
      <c r="U145" s="102">
        <v>1</v>
      </c>
      <c r="V145" s="89"/>
    </row>
    <row r="146" spans="1:22" s="97" customFormat="1" x14ac:dyDescent="0.3">
      <c r="A146" s="86">
        <v>0</v>
      </c>
      <c r="B146" s="91">
        <v>1</v>
      </c>
      <c r="C146" s="180"/>
      <c r="D146" s="50" t="s">
        <v>2681</v>
      </c>
      <c r="E146" s="94"/>
      <c r="F146" s="38">
        <v>8400000</v>
      </c>
      <c r="G146" s="38">
        <v>126000</v>
      </c>
      <c r="H146" s="38">
        <v>84000</v>
      </c>
      <c r="I146" s="38">
        <v>42000</v>
      </c>
      <c r="J146" s="38">
        <v>0</v>
      </c>
      <c r="K146" s="38">
        <v>727075</v>
      </c>
      <c r="L146" s="38">
        <v>0</v>
      </c>
      <c r="M146" s="38">
        <v>8400000</v>
      </c>
      <c r="N146" s="38">
        <v>126000</v>
      </c>
      <c r="O146" s="38">
        <v>84000</v>
      </c>
      <c r="P146" s="38">
        <v>42000</v>
      </c>
      <c r="Q146" s="38">
        <v>0</v>
      </c>
      <c r="R146" s="38">
        <v>0</v>
      </c>
      <c r="S146" s="38">
        <v>0</v>
      </c>
      <c r="T146" s="39">
        <v>1</v>
      </c>
      <c r="U146" s="95">
        <v>1</v>
      </c>
      <c r="V146" s="89"/>
    </row>
    <row r="147" spans="1:22" x14ac:dyDescent="0.3">
      <c r="A147" s="86">
        <v>1</v>
      </c>
      <c r="B147" s="98">
        <v>1</v>
      </c>
      <c r="C147" s="178" t="s">
        <v>2002</v>
      </c>
      <c r="D147" s="47" t="s">
        <v>2003</v>
      </c>
      <c r="E147" s="101" t="s">
        <v>2682</v>
      </c>
      <c r="F147" s="40">
        <v>8400000</v>
      </c>
      <c r="G147" s="40">
        <v>126000</v>
      </c>
      <c r="H147" s="40">
        <v>84000</v>
      </c>
      <c r="I147" s="40">
        <v>42000</v>
      </c>
      <c r="J147" s="40"/>
      <c r="K147" s="40">
        <v>727075</v>
      </c>
      <c r="L147" s="40"/>
      <c r="M147" s="40">
        <v>8400000</v>
      </c>
      <c r="N147" s="40">
        <v>126000</v>
      </c>
      <c r="O147" s="40">
        <v>84000</v>
      </c>
      <c r="P147" s="40">
        <v>42000</v>
      </c>
      <c r="Q147" s="40"/>
      <c r="R147" s="40">
        <v>0</v>
      </c>
      <c r="S147" s="40">
        <v>0</v>
      </c>
      <c r="T147" s="41">
        <v>1</v>
      </c>
      <c r="U147" s="102">
        <v>1</v>
      </c>
      <c r="V147" s="89"/>
    </row>
    <row r="148" spans="1:22" s="97" customFormat="1" x14ac:dyDescent="0.3">
      <c r="A148" s="86">
        <v>0</v>
      </c>
      <c r="B148" s="91">
        <v>3</v>
      </c>
      <c r="C148" s="92"/>
      <c r="D148" s="93" t="s">
        <v>2683</v>
      </c>
      <c r="E148" s="94"/>
      <c r="F148" s="38">
        <v>32000000</v>
      </c>
      <c r="G148" s="38">
        <v>480000</v>
      </c>
      <c r="H148" s="38">
        <v>320000</v>
      </c>
      <c r="I148" s="38">
        <v>160000</v>
      </c>
      <c r="J148" s="38">
        <v>0</v>
      </c>
      <c r="K148" s="38">
        <v>0</v>
      </c>
      <c r="L148" s="38">
        <v>0</v>
      </c>
      <c r="M148" s="38">
        <v>39800000</v>
      </c>
      <c r="N148" s="38">
        <v>597000</v>
      </c>
      <c r="O148" s="38">
        <v>398000</v>
      </c>
      <c r="P148" s="38">
        <v>199000</v>
      </c>
      <c r="Q148" s="38">
        <v>0</v>
      </c>
      <c r="R148" s="38">
        <v>7800000</v>
      </c>
      <c r="S148" s="38">
        <v>117000</v>
      </c>
      <c r="T148" s="39">
        <v>1.2437499999999999</v>
      </c>
      <c r="U148" s="95">
        <v>1.2437499999999999</v>
      </c>
      <c r="V148" s="89"/>
    </row>
    <row r="149" spans="1:22" x14ac:dyDescent="0.3">
      <c r="A149" s="86">
        <v>1</v>
      </c>
      <c r="B149" s="98">
        <v>1</v>
      </c>
      <c r="C149" s="178" t="s">
        <v>2137</v>
      </c>
      <c r="D149" s="47" t="s">
        <v>2138</v>
      </c>
      <c r="E149" s="101" t="s">
        <v>2139</v>
      </c>
      <c r="F149" s="40">
        <v>10000000</v>
      </c>
      <c r="G149" s="40">
        <v>150000</v>
      </c>
      <c r="H149" s="40">
        <v>100000</v>
      </c>
      <c r="I149" s="40">
        <v>50000</v>
      </c>
      <c r="J149" s="40"/>
      <c r="K149" s="40"/>
      <c r="L149" s="40"/>
      <c r="M149" s="40">
        <v>10000000</v>
      </c>
      <c r="N149" s="40">
        <v>150000</v>
      </c>
      <c r="O149" s="40">
        <v>100000</v>
      </c>
      <c r="P149" s="40">
        <v>50000</v>
      </c>
      <c r="Q149" s="40"/>
      <c r="R149" s="40">
        <v>0</v>
      </c>
      <c r="S149" s="40">
        <v>0</v>
      </c>
      <c r="T149" s="41">
        <v>1</v>
      </c>
      <c r="U149" s="102">
        <v>1</v>
      </c>
      <c r="V149" s="89"/>
    </row>
    <row r="150" spans="1:22" x14ac:dyDescent="0.3">
      <c r="A150" s="86" t="e">
        <v>#REF!</v>
      </c>
      <c r="B150" s="98">
        <v>2</v>
      </c>
      <c r="C150" s="53" t="s">
        <v>2379</v>
      </c>
      <c r="D150" s="54" t="s">
        <v>2380</v>
      </c>
      <c r="E150" s="101" t="s">
        <v>2381</v>
      </c>
      <c r="F150" s="40">
        <v>10000000</v>
      </c>
      <c r="G150" s="40">
        <v>150000</v>
      </c>
      <c r="H150" s="40">
        <v>100000</v>
      </c>
      <c r="I150" s="40">
        <v>50000</v>
      </c>
      <c r="J150" s="40"/>
      <c r="K150" s="40"/>
      <c r="L150" s="40"/>
      <c r="M150" s="40">
        <v>15400000</v>
      </c>
      <c r="N150" s="40">
        <v>231000</v>
      </c>
      <c r="O150" s="40">
        <v>154000</v>
      </c>
      <c r="P150" s="40">
        <v>77000</v>
      </c>
      <c r="Q150" s="40"/>
      <c r="R150" s="40">
        <v>5400000</v>
      </c>
      <c r="S150" s="40">
        <v>81000</v>
      </c>
      <c r="T150" s="41">
        <v>1.54</v>
      </c>
      <c r="U150" s="102">
        <v>1.54</v>
      </c>
      <c r="V150" s="89"/>
    </row>
    <row r="151" spans="1:22" x14ac:dyDescent="0.3">
      <c r="A151" s="86" t="e">
        <v>#REF!</v>
      </c>
      <c r="B151" s="98">
        <v>3</v>
      </c>
      <c r="C151" s="53" t="s">
        <v>2102</v>
      </c>
      <c r="D151" s="54" t="s">
        <v>2103</v>
      </c>
      <c r="E151" s="101" t="s">
        <v>2104</v>
      </c>
      <c r="F151" s="40">
        <v>12000000</v>
      </c>
      <c r="G151" s="40">
        <v>180000</v>
      </c>
      <c r="H151" s="40">
        <v>120000</v>
      </c>
      <c r="I151" s="40">
        <v>60000</v>
      </c>
      <c r="J151" s="40"/>
      <c r="K151" s="40"/>
      <c r="L151" s="40"/>
      <c r="M151" s="40">
        <v>14400000</v>
      </c>
      <c r="N151" s="40">
        <v>216000</v>
      </c>
      <c r="O151" s="40">
        <v>144000</v>
      </c>
      <c r="P151" s="40">
        <v>72000</v>
      </c>
      <c r="Q151" s="40"/>
      <c r="R151" s="40">
        <v>2400000</v>
      </c>
      <c r="S151" s="40">
        <v>36000</v>
      </c>
      <c r="T151" s="41">
        <v>1.2</v>
      </c>
      <c r="U151" s="102">
        <v>1.2</v>
      </c>
      <c r="V151" s="89"/>
    </row>
    <row r="152" spans="1:22" s="97" customFormat="1" x14ac:dyDescent="0.3">
      <c r="A152" s="86">
        <v>0</v>
      </c>
      <c r="B152" s="91">
        <v>14</v>
      </c>
      <c r="C152" s="152"/>
      <c r="D152" s="93" t="s">
        <v>2684</v>
      </c>
      <c r="E152" s="94"/>
      <c r="F152" s="38">
        <v>398600000</v>
      </c>
      <c r="G152" s="38">
        <v>5979000</v>
      </c>
      <c r="H152" s="38">
        <v>3986000</v>
      </c>
      <c r="I152" s="38">
        <v>1993000</v>
      </c>
      <c r="J152" s="38">
        <v>0</v>
      </c>
      <c r="K152" s="38">
        <v>58566652</v>
      </c>
      <c r="L152" s="38">
        <v>0</v>
      </c>
      <c r="M152" s="38">
        <v>489642000</v>
      </c>
      <c r="N152" s="38">
        <v>7344630</v>
      </c>
      <c r="O152" s="38">
        <v>4896420</v>
      </c>
      <c r="P152" s="38">
        <v>2448210</v>
      </c>
      <c r="Q152" s="38">
        <v>0</v>
      </c>
      <c r="R152" s="38">
        <v>91042000</v>
      </c>
      <c r="S152" s="38">
        <v>1365630</v>
      </c>
      <c r="T152" s="39">
        <v>1.2284044154540894</v>
      </c>
      <c r="U152" s="95">
        <v>1.2284044154540894</v>
      </c>
      <c r="V152" s="89"/>
    </row>
    <row r="153" spans="1:22" x14ac:dyDescent="0.3">
      <c r="A153" s="86">
        <v>1</v>
      </c>
      <c r="B153" s="98">
        <v>1</v>
      </c>
      <c r="C153" s="99" t="s">
        <v>1557</v>
      </c>
      <c r="D153" s="100" t="s">
        <v>1558</v>
      </c>
      <c r="E153" s="101" t="s">
        <v>1559</v>
      </c>
      <c r="F153" s="40">
        <v>30000000</v>
      </c>
      <c r="G153" s="40">
        <v>450000</v>
      </c>
      <c r="H153" s="40">
        <v>300000</v>
      </c>
      <c r="I153" s="40">
        <v>150000</v>
      </c>
      <c r="J153" s="40"/>
      <c r="K153" s="40"/>
      <c r="L153" s="40"/>
      <c r="M153" s="40">
        <v>34500000</v>
      </c>
      <c r="N153" s="40">
        <v>517500</v>
      </c>
      <c r="O153" s="40">
        <v>345000</v>
      </c>
      <c r="P153" s="40">
        <v>172500</v>
      </c>
      <c r="Q153" s="40"/>
      <c r="R153" s="40">
        <v>4500000</v>
      </c>
      <c r="S153" s="40">
        <v>67500</v>
      </c>
      <c r="T153" s="41">
        <v>1.1499999999999999</v>
      </c>
      <c r="U153" s="102">
        <v>1.1499999999999999</v>
      </c>
      <c r="V153" s="89"/>
    </row>
    <row r="154" spans="1:22" x14ac:dyDescent="0.3">
      <c r="A154" s="86">
        <v>2</v>
      </c>
      <c r="B154" s="98">
        <v>2</v>
      </c>
      <c r="C154" s="123" t="s">
        <v>1711</v>
      </c>
      <c r="D154" s="100" t="s">
        <v>1712</v>
      </c>
      <c r="E154" s="101" t="s">
        <v>2685</v>
      </c>
      <c r="F154" s="40">
        <v>113300000</v>
      </c>
      <c r="G154" s="40">
        <v>1699500</v>
      </c>
      <c r="H154" s="40">
        <v>1133000</v>
      </c>
      <c r="I154" s="40">
        <v>566500</v>
      </c>
      <c r="J154" s="40"/>
      <c r="K154" s="40">
        <v>29730784</v>
      </c>
      <c r="L154" s="40"/>
      <c r="M154" s="40">
        <v>130295000</v>
      </c>
      <c r="N154" s="40">
        <v>1954425</v>
      </c>
      <c r="O154" s="40">
        <v>1302950</v>
      </c>
      <c r="P154" s="40">
        <v>651475</v>
      </c>
      <c r="Q154" s="40"/>
      <c r="R154" s="40">
        <v>16995000</v>
      </c>
      <c r="S154" s="40">
        <v>254925</v>
      </c>
      <c r="T154" s="41">
        <v>1.1499999999999999</v>
      </c>
      <c r="U154" s="102">
        <v>1.1499999999999999</v>
      </c>
      <c r="V154" s="89"/>
    </row>
    <row r="155" spans="1:22" x14ac:dyDescent="0.3">
      <c r="A155" s="86">
        <v>3</v>
      </c>
      <c r="B155" s="98">
        <v>3</v>
      </c>
      <c r="C155" s="53" t="s">
        <v>2455</v>
      </c>
      <c r="D155" s="54" t="s">
        <v>2456</v>
      </c>
      <c r="E155" s="101" t="s">
        <v>2457</v>
      </c>
      <c r="F155" s="40">
        <v>60000000</v>
      </c>
      <c r="G155" s="40">
        <v>900000</v>
      </c>
      <c r="H155" s="40">
        <v>600000</v>
      </c>
      <c r="I155" s="40">
        <v>300000</v>
      </c>
      <c r="J155" s="40"/>
      <c r="K155" s="40"/>
      <c r="L155" s="40"/>
      <c r="M155" s="40">
        <v>72000000</v>
      </c>
      <c r="N155" s="40">
        <v>1080000</v>
      </c>
      <c r="O155" s="40">
        <v>720000</v>
      </c>
      <c r="P155" s="40">
        <v>360000</v>
      </c>
      <c r="Q155" s="40"/>
      <c r="R155" s="40">
        <v>12000000</v>
      </c>
      <c r="S155" s="40">
        <v>180000</v>
      </c>
      <c r="T155" s="41">
        <v>1.2</v>
      </c>
      <c r="U155" s="102">
        <v>1.2</v>
      </c>
      <c r="V155" s="89"/>
    </row>
    <row r="156" spans="1:22" x14ac:dyDescent="0.3">
      <c r="A156" s="86">
        <v>3</v>
      </c>
      <c r="B156" s="98">
        <v>4</v>
      </c>
      <c r="C156" s="123" t="s">
        <v>2013</v>
      </c>
      <c r="D156" s="100" t="s">
        <v>2014</v>
      </c>
      <c r="E156" s="101" t="s">
        <v>2015</v>
      </c>
      <c r="F156" s="40">
        <v>20000000</v>
      </c>
      <c r="G156" s="40">
        <v>300000</v>
      </c>
      <c r="H156" s="40">
        <v>200000</v>
      </c>
      <c r="I156" s="40">
        <v>100000</v>
      </c>
      <c r="J156" s="40"/>
      <c r="K156" s="40"/>
      <c r="L156" s="40"/>
      <c r="M156" s="40">
        <v>23000000</v>
      </c>
      <c r="N156" s="40">
        <v>345000</v>
      </c>
      <c r="O156" s="40">
        <v>230000</v>
      </c>
      <c r="P156" s="40">
        <v>115000</v>
      </c>
      <c r="Q156" s="40"/>
      <c r="R156" s="40">
        <v>3000000</v>
      </c>
      <c r="S156" s="40">
        <v>45000</v>
      </c>
      <c r="T156" s="41">
        <v>1.1499999999999999</v>
      </c>
      <c r="U156" s="102">
        <v>1.1499999999999999</v>
      </c>
      <c r="V156" s="89"/>
    </row>
    <row r="157" spans="1:22" x14ac:dyDescent="0.3">
      <c r="A157" s="86">
        <v>4</v>
      </c>
      <c r="B157" s="98">
        <v>5</v>
      </c>
      <c r="C157" s="123" t="s">
        <v>2038</v>
      </c>
      <c r="D157" s="155" t="s">
        <v>2039</v>
      </c>
      <c r="E157" s="101" t="s">
        <v>2040</v>
      </c>
      <c r="F157" s="40">
        <v>16000000</v>
      </c>
      <c r="G157" s="40">
        <v>240000</v>
      </c>
      <c r="H157" s="40">
        <v>160000</v>
      </c>
      <c r="I157" s="40">
        <v>80000</v>
      </c>
      <c r="J157" s="40"/>
      <c r="K157" s="40">
        <v>21575556</v>
      </c>
      <c r="L157" s="40"/>
      <c r="M157" s="183">
        <v>29387000</v>
      </c>
      <c r="N157" s="40">
        <v>440805</v>
      </c>
      <c r="O157" s="40">
        <v>293870</v>
      </c>
      <c r="P157" s="40">
        <v>146935</v>
      </c>
      <c r="Q157" s="40"/>
      <c r="R157" s="40">
        <v>13387000</v>
      </c>
      <c r="S157" s="40">
        <v>200805</v>
      </c>
      <c r="T157" s="41">
        <v>1.8366875</v>
      </c>
      <c r="U157" s="102">
        <v>1.8366875</v>
      </c>
      <c r="V157" s="89"/>
    </row>
    <row r="158" spans="1:22" x14ac:dyDescent="0.3">
      <c r="A158" s="86">
        <v>5</v>
      </c>
      <c r="B158" s="98">
        <v>6</v>
      </c>
      <c r="C158" s="156" t="s">
        <v>2084</v>
      </c>
      <c r="D158" s="48" t="s">
        <v>2085</v>
      </c>
      <c r="E158" s="101" t="s">
        <v>2086</v>
      </c>
      <c r="F158" s="40">
        <v>22000000</v>
      </c>
      <c r="G158" s="40">
        <v>330000</v>
      </c>
      <c r="H158" s="40">
        <v>220000</v>
      </c>
      <c r="I158" s="40">
        <v>110000</v>
      </c>
      <c r="J158" s="40"/>
      <c r="K158" s="40"/>
      <c r="L158" s="40"/>
      <c r="M158" s="40">
        <v>30000000</v>
      </c>
      <c r="N158" s="40">
        <v>450000</v>
      </c>
      <c r="O158" s="40">
        <v>300000</v>
      </c>
      <c r="P158" s="40">
        <v>150000</v>
      </c>
      <c r="Q158" s="40"/>
      <c r="R158" s="40">
        <v>8000000</v>
      </c>
      <c r="S158" s="40">
        <v>120000</v>
      </c>
      <c r="T158" s="41">
        <v>1.3636363636363635</v>
      </c>
      <c r="U158" s="102">
        <v>1.3636363636363635</v>
      </c>
      <c r="V158" s="89"/>
    </row>
    <row r="159" spans="1:22" x14ac:dyDescent="0.3">
      <c r="A159" s="86">
        <v>6</v>
      </c>
      <c r="B159" s="98">
        <v>7</v>
      </c>
      <c r="C159" s="156" t="s">
        <v>1885</v>
      </c>
      <c r="D159" s="48" t="s">
        <v>1886</v>
      </c>
      <c r="E159" s="101" t="s">
        <v>1887</v>
      </c>
      <c r="F159" s="40">
        <v>18000000</v>
      </c>
      <c r="G159" s="40">
        <v>270000</v>
      </c>
      <c r="H159" s="40">
        <v>180000</v>
      </c>
      <c r="I159" s="40">
        <v>90000</v>
      </c>
      <c r="J159" s="40"/>
      <c r="K159" s="40">
        <v>1524063</v>
      </c>
      <c r="L159" s="40"/>
      <c r="M159" s="40">
        <v>20700000</v>
      </c>
      <c r="N159" s="40">
        <v>310500</v>
      </c>
      <c r="O159" s="40">
        <v>207000</v>
      </c>
      <c r="P159" s="40">
        <v>103500</v>
      </c>
      <c r="Q159" s="40"/>
      <c r="R159" s="40">
        <v>2700000</v>
      </c>
      <c r="S159" s="40">
        <v>40500</v>
      </c>
      <c r="T159" s="41">
        <v>1.1499999999999999</v>
      </c>
      <c r="U159" s="102">
        <v>1.1499999999999999</v>
      </c>
      <c r="V159" s="89"/>
    </row>
    <row r="160" spans="1:22" x14ac:dyDescent="0.3">
      <c r="A160" s="86">
        <v>7</v>
      </c>
      <c r="B160" s="98">
        <v>8</v>
      </c>
      <c r="C160" s="178" t="s">
        <v>2134</v>
      </c>
      <c r="D160" s="47" t="s">
        <v>2135</v>
      </c>
      <c r="E160" s="101" t="s">
        <v>2136</v>
      </c>
      <c r="F160" s="40">
        <v>16000000</v>
      </c>
      <c r="G160" s="40">
        <v>240000</v>
      </c>
      <c r="H160" s="40">
        <v>160000</v>
      </c>
      <c r="I160" s="40">
        <v>80000</v>
      </c>
      <c r="J160" s="40"/>
      <c r="K160" s="40">
        <v>3020222</v>
      </c>
      <c r="L160" s="40"/>
      <c r="M160" s="40">
        <v>18400000</v>
      </c>
      <c r="N160" s="40">
        <v>276000</v>
      </c>
      <c r="O160" s="40">
        <v>184000</v>
      </c>
      <c r="P160" s="40">
        <v>92000</v>
      </c>
      <c r="Q160" s="40"/>
      <c r="R160" s="40">
        <v>2400000</v>
      </c>
      <c r="S160" s="40">
        <v>36000</v>
      </c>
      <c r="T160" s="41">
        <v>1.1499999999999999</v>
      </c>
      <c r="U160" s="102">
        <v>1.1499999999999999</v>
      </c>
      <c r="V160" s="89"/>
    </row>
    <row r="161" spans="1:22" x14ac:dyDescent="0.3">
      <c r="A161" s="86">
        <v>8</v>
      </c>
      <c r="B161" s="98">
        <v>9</v>
      </c>
      <c r="C161" s="103" t="s">
        <v>2078</v>
      </c>
      <c r="D161" s="42" t="s">
        <v>2079</v>
      </c>
      <c r="E161" s="101" t="s">
        <v>2080</v>
      </c>
      <c r="F161" s="40">
        <v>10000000</v>
      </c>
      <c r="G161" s="40">
        <v>150000</v>
      </c>
      <c r="H161" s="40">
        <v>100000</v>
      </c>
      <c r="I161" s="40">
        <v>50000</v>
      </c>
      <c r="J161" s="40"/>
      <c r="K161" s="40">
        <v>2661066</v>
      </c>
      <c r="L161" s="40"/>
      <c r="M161" s="40">
        <v>11500000</v>
      </c>
      <c r="N161" s="40">
        <v>172500</v>
      </c>
      <c r="O161" s="40">
        <v>115000</v>
      </c>
      <c r="P161" s="40">
        <v>57500</v>
      </c>
      <c r="Q161" s="40"/>
      <c r="R161" s="40">
        <v>1500000</v>
      </c>
      <c r="S161" s="40">
        <v>22500</v>
      </c>
      <c r="T161" s="41">
        <v>1.1499999999999999</v>
      </c>
      <c r="U161" s="102">
        <v>1.1499999999999999</v>
      </c>
      <c r="V161" s="89"/>
    </row>
    <row r="162" spans="1:22" x14ac:dyDescent="0.3">
      <c r="A162" s="86">
        <v>9</v>
      </c>
      <c r="B162" s="98">
        <v>10</v>
      </c>
      <c r="C162" s="103" t="s">
        <v>2338</v>
      </c>
      <c r="D162" s="42" t="s">
        <v>2339</v>
      </c>
      <c r="E162" s="101" t="s">
        <v>2340</v>
      </c>
      <c r="F162" s="40">
        <v>51000000</v>
      </c>
      <c r="G162" s="40">
        <v>765000</v>
      </c>
      <c r="H162" s="40">
        <v>510000</v>
      </c>
      <c r="I162" s="40">
        <v>255000</v>
      </c>
      <c r="J162" s="40"/>
      <c r="K162" s="40"/>
      <c r="L162" s="40"/>
      <c r="M162" s="40">
        <v>60000000</v>
      </c>
      <c r="N162" s="40">
        <v>900000</v>
      </c>
      <c r="O162" s="40">
        <v>600000</v>
      </c>
      <c r="P162" s="40">
        <v>300000</v>
      </c>
      <c r="Q162" s="40"/>
      <c r="R162" s="40">
        <v>9000000</v>
      </c>
      <c r="S162" s="40">
        <v>135000</v>
      </c>
      <c r="T162" s="41">
        <v>1.1764705882352942</v>
      </c>
      <c r="U162" s="102">
        <v>1.1764705882352942</v>
      </c>
      <c r="V162" s="89"/>
    </row>
    <row r="163" spans="1:22" x14ac:dyDescent="0.3">
      <c r="A163" s="86">
        <v>10</v>
      </c>
      <c r="B163" s="98">
        <v>11</v>
      </c>
      <c r="C163" s="103" t="s">
        <v>2145</v>
      </c>
      <c r="D163" s="42" t="s">
        <v>2146</v>
      </c>
      <c r="E163" s="101" t="s">
        <v>2147</v>
      </c>
      <c r="F163" s="40">
        <v>18000000</v>
      </c>
      <c r="G163" s="40">
        <v>270000</v>
      </c>
      <c r="H163" s="40">
        <v>180000</v>
      </c>
      <c r="I163" s="40">
        <v>90000</v>
      </c>
      <c r="J163" s="40"/>
      <c r="K163" s="40">
        <v>54961</v>
      </c>
      <c r="L163" s="40"/>
      <c r="M163" s="40">
        <v>20700000</v>
      </c>
      <c r="N163" s="40">
        <v>310500</v>
      </c>
      <c r="O163" s="40">
        <v>207000</v>
      </c>
      <c r="P163" s="40">
        <v>103500</v>
      </c>
      <c r="Q163" s="40"/>
      <c r="R163" s="40">
        <v>2700000</v>
      </c>
      <c r="S163" s="40">
        <v>40500</v>
      </c>
      <c r="T163" s="41">
        <v>1.1499999999999999</v>
      </c>
      <c r="U163" s="102">
        <v>1.1499999999999999</v>
      </c>
      <c r="V163" s="89"/>
    </row>
    <row r="164" spans="1:22" x14ac:dyDescent="0.3">
      <c r="A164" s="86" t="e">
        <v>#REF!</v>
      </c>
      <c r="B164" s="98">
        <v>12</v>
      </c>
      <c r="C164" s="53" t="s">
        <v>2519</v>
      </c>
      <c r="D164" s="54" t="s">
        <v>2520</v>
      </c>
      <c r="E164" s="101" t="s">
        <v>2439</v>
      </c>
      <c r="F164" s="40">
        <v>14300000</v>
      </c>
      <c r="G164" s="40">
        <v>214500</v>
      </c>
      <c r="H164" s="40">
        <v>143000</v>
      </c>
      <c r="I164" s="40">
        <v>71500</v>
      </c>
      <c r="J164" s="40"/>
      <c r="K164" s="40"/>
      <c r="L164" s="40"/>
      <c r="M164" s="40">
        <v>17160000</v>
      </c>
      <c r="N164" s="40">
        <v>257400</v>
      </c>
      <c r="O164" s="40">
        <v>171600</v>
      </c>
      <c r="P164" s="40">
        <v>85800</v>
      </c>
      <c r="Q164" s="40"/>
      <c r="R164" s="40">
        <v>2860000</v>
      </c>
      <c r="S164" s="40">
        <v>42900</v>
      </c>
      <c r="T164" s="41">
        <v>1.2</v>
      </c>
      <c r="U164" s="102">
        <v>1.2</v>
      </c>
      <c r="V164" s="89"/>
    </row>
    <row r="165" spans="1:22" x14ac:dyDescent="0.3">
      <c r="A165" s="86" t="e">
        <v>#REF!</v>
      </c>
      <c r="B165" s="98">
        <v>13</v>
      </c>
      <c r="C165" s="53" t="s">
        <v>2359</v>
      </c>
      <c r="D165" s="54" t="s">
        <v>2360</v>
      </c>
      <c r="E165" s="101" t="s">
        <v>2361</v>
      </c>
      <c r="F165" s="40">
        <v>10000000</v>
      </c>
      <c r="G165" s="40">
        <v>150000</v>
      </c>
      <c r="H165" s="40">
        <v>100000</v>
      </c>
      <c r="I165" s="40">
        <v>50000</v>
      </c>
      <c r="J165" s="40"/>
      <c r="K165" s="40"/>
      <c r="L165" s="40"/>
      <c r="M165" s="40">
        <v>12000000</v>
      </c>
      <c r="N165" s="40">
        <v>180000</v>
      </c>
      <c r="O165" s="40">
        <v>120000</v>
      </c>
      <c r="P165" s="40">
        <v>60000</v>
      </c>
      <c r="Q165" s="40"/>
      <c r="R165" s="40">
        <v>2000000</v>
      </c>
      <c r="S165" s="40">
        <v>30000</v>
      </c>
      <c r="T165" s="41">
        <v>1.2</v>
      </c>
      <c r="U165" s="102">
        <v>1.2</v>
      </c>
      <c r="V165" s="89"/>
    </row>
    <row r="166" spans="1:22" s="151" customFormat="1" x14ac:dyDescent="0.3">
      <c r="A166" s="144"/>
      <c r="B166" s="98">
        <v>14</v>
      </c>
      <c r="C166" s="171" t="s">
        <v>2613</v>
      </c>
      <c r="D166" s="172" t="s">
        <v>2614</v>
      </c>
      <c r="E166" s="184" t="s">
        <v>2846</v>
      </c>
      <c r="F166" s="148">
        <v>0</v>
      </c>
      <c r="G166" s="148"/>
      <c r="H166" s="148">
        <v>0</v>
      </c>
      <c r="I166" s="148">
        <v>0</v>
      </c>
      <c r="J166" s="148"/>
      <c r="K166" s="148"/>
      <c r="L166" s="148"/>
      <c r="M166" s="148">
        <v>10000000</v>
      </c>
      <c r="N166" s="148">
        <v>150000</v>
      </c>
      <c r="O166" s="148">
        <v>100000</v>
      </c>
      <c r="P166" s="148">
        <v>50000</v>
      </c>
      <c r="Q166" s="148"/>
      <c r="R166" s="148">
        <v>10000000</v>
      </c>
      <c r="S166" s="148">
        <v>150000</v>
      </c>
      <c r="T166" s="149" t="e">
        <v>#DIV/0!</v>
      </c>
      <c r="U166" s="150" t="e">
        <v>#DIV/0!</v>
      </c>
      <c r="V166" s="116" t="s">
        <v>2830</v>
      </c>
    </row>
    <row r="167" spans="1:22" s="97" customFormat="1" x14ac:dyDescent="0.3">
      <c r="A167" s="86">
        <v>0</v>
      </c>
      <c r="B167" s="91">
        <v>1</v>
      </c>
      <c r="C167" s="152"/>
      <c r="D167" s="93" t="s">
        <v>2686</v>
      </c>
      <c r="E167" s="94"/>
      <c r="F167" s="38">
        <v>75000000</v>
      </c>
      <c r="G167" s="38">
        <v>1125000</v>
      </c>
      <c r="H167" s="38">
        <v>750000</v>
      </c>
      <c r="I167" s="38">
        <v>375000</v>
      </c>
      <c r="J167" s="38">
        <v>0</v>
      </c>
      <c r="K167" s="38">
        <v>0</v>
      </c>
      <c r="L167" s="38">
        <v>0</v>
      </c>
      <c r="M167" s="38">
        <v>75000000</v>
      </c>
      <c r="N167" s="38">
        <v>1125000</v>
      </c>
      <c r="O167" s="38">
        <v>750000</v>
      </c>
      <c r="P167" s="38">
        <v>375000</v>
      </c>
      <c r="Q167" s="38">
        <v>0</v>
      </c>
      <c r="R167" s="38">
        <v>0</v>
      </c>
      <c r="S167" s="38">
        <v>0</v>
      </c>
      <c r="T167" s="39">
        <v>1</v>
      </c>
      <c r="U167" s="95">
        <v>1</v>
      </c>
      <c r="V167" s="89"/>
    </row>
    <row r="168" spans="1:22" x14ac:dyDescent="0.3">
      <c r="A168" s="86">
        <v>1</v>
      </c>
      <c r="B168" s="98">
        <v>1</v>
      </c>
      <c r="C168" s="185" t="s">
        <v>1461</v>
      </c>
      <c r="D168" s="100" t="s">
        <v>1462</v>
      </c>
      <c r="E168" s="101" t="s">
        <v>1463</v>
      </c>
      <c r="F168" s="40">
        <v>75000000</v>
      </c>
      <c r="G168" s="40">
        <v>1125000</v>
      </c>
      <c r="H168" s="40">
        <v>750000</v>
      </c>
      <c r="I168" s="40">
        <v>375000</v>
      </c>
      <c r="J168" s="40"/>
      <c r="K168" s="40"/>
      <c r="L168" s="40"/>
      <c r="M168" s="40">
        <v>75000000</v>
      </c>
      <c r="N168" s="40">
        <v>1125000</v>
      </c>
      <c r="O168" s="40">
        <v>750000</v>
      </c>
      <c r="P168" s="40">
        <v>375000</v>
      </c>
      <c r="Q168" s="40"/>
      <c r="R168" s="40">
        <v>0</v>
      </c>
      <c r="S168" s="40">
        <v>0</v>
      </c>
      <c r="T168" s="41">
        <v>1</v>
      </c>
      <c r="U168" s="102">
        <v>1</v>
      </c>
      <c r="V168" s="89"/>
    </row>
    <row r="169" spans="1:22" s="97" customFormat="1" x14ac:dyDescent="0.3">
      <c r="A169" s="86">
        <v>0</v>
      </c>
      <c r="B169" s="91">
        <v>1</v>
      </c>
      <c r="C169" s="92"/>
      <c r="D169" s="93" t="s">
        <v>2687</v>
      </c>
      <c r="E169" s="94"/>
      <c r="F169" s="38">
        <v>25300000</v>
      </c>
      <c r="G169" s="38">
        <v>379500</v>
      </c>
      <c r="H169" s="38">
        <v>253000</v>
      </c>
      <c r="I169" s="38">
        <v>126500</v>
      </c>
      <c r="J169" s="38">
        <v>0</v>
      </c>
      <c r="K169" s="38">
        <v>0</v>
      </c>
      <c r="L169" s="38">
        <v>0</v>
      </c>
      <c r="M169" s="38">
        <v>29095000</v>
      </c>
      <c r="N169" s="38">
        <v>436425</v>
      </c>
      <c r="O169" s="38">
        <v>290950</v>
      </c>
      <c r="P169" s="38">
        <v>145475</v>
      </c>
      <c r="Q169" s="38">
        <v>0</v>
      </c>
      <c r="R169" s="38">
        <v>3795000</v>
      </c>
      <c r="S169" s="38">
        <v>56925</v>
      </c>
      <c r="T169" s="39">
        <v>1.1499999999999999</v>
      </c>
      <c r="U169" s="95">
        <v>1.1499999999999999</v>
      </c>
      <c r="V169" s="89"/>
    </row>
    <row r="170" spans="1:22" x14ac:dyDescent="0.3">
      <c r="A170" s="86">
        <v>1</v>
      </c>
      <c r="B170" s="98">
        <v>1</v>
      </c>
      <c r="C170" s="99" t="s">
        <v>1655</v>
      </c>
      <c r="D170" s="100" t="s">
        <v>2014</v>
      </c>
      <c r="E170" s="101" t="s">
        <v>1657</v>
      </c>
      <c r="F170" s="40">
        <v>25300000</v>
      </c>
      <c r="G170" s="40">
        <v>379500</v>
      </c>
      <c r="H170" s="40">
        <v>253000</v>
      </c>
      <c r="I170" s="40">
        <v>126500</v>
      </c>
      <c r="J170" s="40"/>
      <c r="K170" s="40"/>
      <c r="L170" s="40"/>
      <c r="M170" s="40">
        <v>29095000</v>
      </c>
      <c r="N170" s="40">
        <v>436425</v>
      </c>
      <c r="O170" s="40">
        <v>290950</v>
      </c>
      <c r="P170" s="40">
        <v>145475</v>
      </c>
      <c r="Q170" s="40"/>
      <c r="R170" s="40">
        <v>3795000</v>
      </c>
      <c r="S170" s="40">
        <v>56925</v>
      </c>
      <c r="T170" s="41">
        <v>1.1499999999999999</v>
      </c>
      <c r="U170" s="102">
        <v>1.1499999999999999</v>
      </c>
      <c r="V170" s="89"/>
    </row>
    <row r="171" spans="1:22" s="97" customFormat="1" x14ac:dyDescent="0.3">
      <c r="A171" s="86">
        <v>0</v>
      </c>
      <c r="B171" s="91">
        <v>1</v>
      </c>
      <c r="C171" s="92"/>
      <c r="D171" s="93" t="s">
        <v>2688</v>
      </c>
      <c r="E171" s="94"/>
      <c r="F171" s="38">
        <v>18000000</v>
      </c>
      <c r="G171" s="38">
        <v>270000</v>
      </c>
      <c r="H171" s="38">
        <v>180000</v>
      </c>
      <c r="I171" s="38">
        <v>90000</v>
      </c>
      <c r="J171" s="38">
        <v>0</v>
      </c>
      <c r="K171" s="38">
        <v>0</v>
      </c>
      <c r="L171" s="38">
        <v>0</v>
      </c>
      <c r="M171" s="38">
        <v>19800000</v>
      </c>
      <c r="N171" s="38">
        <v>297000</v>
      </c>
      <c r="O171" s="38">
        <v>198000</v>
      </c>
      <c r="P171" s="38">
        <v>99000</v>
      </c>
      <c r="Q171" s="38">
        <v>0</v>
      </c>
      <c r="R171" s="38">
        <v>1800000</v>
      </c>
      <c r="S171" s="38">
        <v>27000</v>
      </c>
      <c r="T171" s="39">
        <v>1.1000000000000001</v>
      </c>
      <c r="U171" s="95">
        <v>1.1000000000000001</v>
      </c>
      <c r="V171" s="89"/>
    </row>
    <row r="172" spans="1:22" x14ac:dyDescent="0.3">
      <c r="A172" s="86">
        <v>1</v>
      </c>
      <c r="B172" s="98">
        <v>1</v>
      </c>
      <c r="C172" s="103" t="s">
        <v>2292</v>
      </c>
      <c r="D172" s="42" t="s">
        <v>1874</v>
      </c>
      <c r="E172" s="101" t="s">
        <v>2293</v>
      </c>
      <c r="F172" s="40">
        <v>18000000</v>
      </c>
      <c r="G172" s="40">
        <v>270000</v>
      </c>
      <c r="H172" s="40">
        <v>180000</v>
      </c>
      <c r="I172" s="40">
        <v>90000</v>
      </c>
      <c r="J172" s="40"/>
      <c r="K172" s="40"/>
      <c r="L172" s="40"/>
      <c r="M172" s="40">
        <v>19800000</v>
      </c>
      <c r="N172" s="40">
        <v>297000</v>
      </c>
      <c r="O172" s="40">
        <v>198000</v>
      </c>
      <c r="P172" s="40">
        <v>99000</v>
      </c>
      <c r="Q172" s="40"/>
      <c r="R172" s="40">
        <v>1800000</v>
      </c>
      <c r="S172" s="40">
        <v>27000</v>
      </c>
      <c r="T172" s="41">
        <v>1.1000000000000001</v>
      </c>
      <c r="U172" s="102">
        <v>1.1000000000000001</v>
      </c>
      <c r="V172" s="89"/>
    </row>
    <row r="173" spans="1:22" s="97" customFormat="1" x14ac:dyDescent="0.3">
      <c r="A173" s="86">
        <v>0</v>
      </c>
      <c r="B173" s="91">
        <v>1</v>
      </c>
      <c r="C173" s="92"/>
      <c r="D173" s="93" t="s">
        <v>2689</v>
      </c>
      <c r="E173" s="94"/>
      <c r="F173" s="38">
        <v>13300000</v>
      </c>
      <c r="G173" s="38">
        <v>199500</v>
      </c>
      <c r="H173" s="38">
        <v>133000</v>
      </c>
      <c r="I173" s="38">
        <v>66500</v>
      </c>
      <c r="J173" s="38">
        <v>0</v>
      </c>
      <c r="K173" s="38">
        <v>0</v>
      </c>
      <c r="L173" s="38">
        <v>0</v>
      </c>
      <c r="M173" s="38">
        <v>13300000</v>
      </c>
      <c r="N173" s="38">
        <v>199500</v>
      </c>
      <c r="O173" s="38">
        <v>133000</v>
      </c>
      <c r="P173" s="38">
        <v>66500</v>
      </c>
      <c r="Q173" s="38">
        <v>0</v>
      </c>
      <c r="R173" s="38">
        <v>0</v>
      </c>
      <c r="S173" s="38">
        <v>0</v>
      </c>
      <c r="T173" s="39">
        <v>1</v>
      </c>
      <c r="U173" s="95">
        <v>1</v>
      </c>
      <c r="V173" s="89"/>
    </row>
    <row r="174" spans="1:22" x14ac:dyDescent="0.3">
      <c r="A174" s="86">
        <v>1</v>
      </c>
      <c r="B174" s="98">
        <v>1</v>
      </c>
      <c r="C174" s="99" t="s">
        <v>1822</v>
      </c>
      <c r="D174" s="100" t="s">
        <v>2690</v>
      </c>
      <c r="E174" s="101" t="s">
        <v>1824</v>
      </c>
      <c r="F174" s="40">
        <v>13300000</v>
      </c>
      <c r="G174" s="40">
        <v>199500</v>
      </c>
      <c r="H174" s="40">
        <v>133000</v>
      </c>
      <c r="I174" s="40">
        <v>66500</v>
      </c>
      <c r="J174" s="40"/>
      <c r="K174" s="40"/>
      <c r="L174" s="40"/>
      <c r="M174" s="40">
        <v>13300000</v>
      </c>
      <c r="N174" s="40">
        <v>199500</v>
      </c>
      <c r="O174" s="40">
        <v>133000</v>
      </c>
      <c r="P174" s="40">
        <v>66500</v>
      </c>
      <c r="Q174" s="40"/>
      <c r="R174" s="40">
        <v>0</v>
      </c>
      <c r="S174" s="40">
        <v>0</v>
      </c>
      <c r="T174" s="41">
        <v>1</v>
      </c>
      <c r="U174" s="102">
        <v>1</v>
      </c>
      <c r="V174" s="89"/>
    </row>
    <row r="175" spans="1:22" s="97" customFormat="1" x14ac:dyDescent="0.3">
      <c r="A175" s="86">
        <v>0</v>
      </c>
      <c r="B175" s="91">
        <v>1</v>
      </c>
      <c r="C175" s="186"/>
      <c r="D175" s="93" t="s">
        <v>2847</v>
      </c>
      <c r="E175" s="94"/>
      <c r="F175" s="38"/>
      <c r="G175" s="38"/>
      <c r="H175" s="38"/>
      <c r="I175" s="38"/>
      <c r="J175" s="38"/>
      <c r="K175" s="38"/>
      <c r="L175" s="38"/>
      <c r="M175" s="38">
        <v>12000000</v>
      </c>
      <c r="N175" s="38">
        <v>2020000</v>
      </c>
      <c r="O175" s="38">
        <v>120000</v>
      </c>
      <c r="P175" s="38">
        <v>60000</v>
      </c>
      <c r="Q175" s="38">
        <v>0</v>
      </c>
      <c r="R175" s="38">
        <v>12000000</v>
      </c>
      <c r="S175" s="38">
        <v>2020000</v>
      </c>
      <c r="T175" s="39"/>
      <c r="U175" s="95"/>
      <c r="V175" s="89"/>
    </row>
    <row r="176" spans="1:22" s="192" customFormat="1" x14ac:dyDescent="0.3">
      <c r="A176" s="187"/>
      <c r="B176" s="188">
        <v>1</v>
      </c>
      <c r="C176" s="189" t="s">
        <v>2745</v>
      </c>
      <c r="D176" s="172" t="s">
        <v>2746</v>
      </c>
      <c r="E176" s="167" t="s">
        <v>901</v>
      </c>
      <c r="F176" s="190"/>
      <c r="G176" s="190"/>
      <c r="H176" s="190"/>
      <c r="I176" s="190"/>
      <c r="J176" s="190"/>
      <c r="K176" s="190"/>
      <c r="L176" s="190"/>
      <c r="M176" s="191">
        <v>12000000</v>
      </c>
      <c r="N176" s="191">
        <f>+O176+P176</f>
        <v>180000</v>
      </c>
      <c r="O176" s="191">
        <v>120000</v>
      </c>
      <c r="P176" s="191">
        <v>60000</v>
      </c>
      <c r="Q176" s="190"/>
      <c r="R176" s="148">
        <v>0</v>
      </c>
      <c r="S176" s="148">
        <v>0</v>
      </c>
      <c r="T176" s="149"/>
      <c r="U176" s="150"/>
      <c r="V176" s="116" t="s">
        <v>2830</v>
      </c>
    </row>
    <row r="177" spans="1:22" s="97" customFormat="1" x14ac:dyDescent="0.3">
      <c r="A177" s="86">
        <v>0</v>
      </c>
      <c r="B177" s="91">
        <v>2</v>
      </c>
      <c r="C177" s="186"/>
      <c r="D177" s="93" t="s">
        <v>2691</v>
      </c>
      <c r="E177" s="94"/>
      <c r="F177" s="38">
        <v>82000000</v>
      </c>
      <c r="G177" s="38">
        <v>1340000</v>
      </c>
      <c r="H177" s="38">
        <v>900000</v>
      </c>
      <c r="I177" s="38">
        <v>440000</v>
      </c>
      <c r="J177" s="38">
        <v>0</v>
      </c>
      <c r="K177" s="38">
        <v>2331</v>
      </c>
      <c r="L177" s="38">
        <v>0</v>
      </c>
      <c r="M177" s="38">
        <v>113500000</v>
      </c>
      <c r="N177" s="38">
        <v>1840000</v>
      </c>
      <c r="O177" s="38">
        <v>1235000</v>
      </c>
      <c r="P177" s="38">
        <v>605000</v>
      </c>
      <c r="Q177" s="38">
        <v>0</v>
      </c>
      <c r="R177" s="38">
        <v>31500000</v>
      </c>
      <c r="S177" s="38">
        <v>500000</v>
      </c>
      <c r="T177" s="39">
        <v>1.3841463414634145</v>
      </c>
      <c r="U177" s="95">
        <v>1.3731343283582089</v>
      </c>
      <c r="V177" s="89"/>
    </row>
    <row r="178" spans="1:22" x14ac:dyDescent="0.3">
      <c r="A178" s="86">
        <v>1</v>
      </c>
      <c r="B178" s="98">
        <v>1</v>
      </c>
      <c r="C178" s="123" t="s">
        <v>1458</v>
      </c>
      <c r="D178" s="100" t="s">
        <v>1459</v>
      </c>
      <c r="E178" s="101" t="s">
        <v>1460</v>
      </c>
      <c r="F178" s="40">
        <v>70000000</v>
      </c>
      <c r="G178" s="40">
        <v>1050000</v>
      </c>
      <c r="H178" s="40">
        <v>700000</v>
      </c>
      <c r="I178" s="40">
        <v>350000</v>
      </c>
      <c r="J178" s="40"/>
      <c r="K178" s="40"/>
      <c r="L178" s="40"/>
      <c r="M178" s="40">
        <v>100000000</v>
      </c>
      <c r="N178" s="40">
        <v>1500000</v>
      </c>
      <c r="O178" s="40">
        <v>1000000</v>
      </c>
      <c r="P178" s="40">
        <v>500000</v>
      </c>
      <c r="Q178" s="40"/>
      <c r="R178" s="40">
        <v>30000000</v>
      </c>
      <c r="S178" s="40">
        <v>450000</v>
      </c>
      <c r="T178" s="41">
        <v>1.4285714285714286</v>
      </c>
      <c r="U178" s="102">
        <v>1.4285714285714286</v>
      </c>
      <c r="V178" s="89"/>
    </row>
    <row r="179" spans="1:22" x14ac:dyDescent="0.3">
      <c r="A179" s="86">
        <v>2</v>
      </c>
      <c r="B179" s="98">
        <v>2</v>
      </c>
      <c r="C179" s="173" t="s">
        <v>1993</v>
      </c>
      <c r="D179" s="47" t="s">
        <v>1994</v>
      </c>
      <c r="E179" s="101" t="s">
        <v>1995</v>
      </c>
      <c r="F179" s="40">
        <v>12000000</v>
      </c>
      <c r="G179" s="40">
        <v>290000</v>
      </c>
      <c r="H179" s="40">
        <v>200000</v>
      </c>
      <c r="I179" s="40">
        <v>90000</v>
      </c>
      <c r="J179" s="40"/>
      <c r="K179" s="40">
        <v>2331</v>
      </c>
      <c r="L179" s="40"/>
      <c r="M179" s="40">
        <v>13500000</v>
      </c>
      <c r="N179" s="40">
        <v>340000</v>
      </c>
      <c r="O179" s="40">
        <v>235000</v>
      </c>
      <c r="P179" s="40">
        <v>105000</v>
      </c>
      <c r="Q179" s="40"/>
      <c r="R179" s="40">
        <v>1500000</v>
      </c>
      <c r="S179" s="40">
        <v>50000</v>
      </c>
      <c r="T179" s="41">
        <v>1.125</v>
      </c>
      <c r="U179" s="102">
        <v>1.1724137931034482</v>
      </c>
      <c r="V179" s="89"/>
    </row>
    <row r="180" spans="1:22" s="97" customFormat="1" x14ac:dyDescent="0.3">
      <c r="A180" s="86">
        <v>0</v>
      </c>
      <c r="B180" s="91">
        <v>2</v>
      </c>
      <c r="C180" s="186"/>
      <c r="D180" s="93" t="s">
        <v>2692</v>
      </c>
      <c r="E180" s="94"/>
      <c r="F180" s="38">
        <v>27300000</v>
      </c>
      <c r="G180" s="38">
        <v>409500</v>
      </c>
      <c r="H180" s="38">
        <v>273000</v>
      </c>
      <c r="I180" s="38">
        <v>136500</v>
      </c>
      <c r="J180" s="38">
        <v>0</v>
      </c>
      <c r="K180" s="38">
        <v>0</v>
      </c>
      <c r="L180" s="38">
        <v>0</v>
      </c>
      <c r="M180" s="38">
        <v>29300000</v>
      </c>
      <c r="N180" s="38">
        <v>439500</v>
      </c>
      <c r="O180" s="38">
        <v>293000</v>
      </c>
      <c r="P180" s="38">
        <v>146500</v>
      </c>
      <c r="Q180" s="38">
        <v>0</v>
      </c>
      <c r="R180" s="38">
        <v>2000000</v>
      </c>
      <c r="S180" s="38">
        <v>30000</v>
      </c>
      <c r="T180" s="39">
        <v>1.0732600732600732</v>
      </c>
      <c r="U180" s="95">
        <v>1.0732600732600732</v>
      </c>
      <c r="V180" s="89"/>
    </row>
    <row r="181" spans="1:22" x14ac:dyDescent="0.3">
      <c r="A181" s="86" t="e">
        <v>#REF!</v>
      </c>
      <c r="B181" s="98">
        <v>1</v>
      </c>
      <c r="C181" s="53" t="s">
        <v>2707</v>
      </c>
      <c r="D181" s="54" t="s">
        <v>2708</v>
      </c>
      <c r="E181" s="101" t="s">
        <v>2848</v>
      </c>
      <c r="F181" s="40">
        <v>10000000</v>
      </c>
      <c r="G181" s="40">
        <v>150000</v>
      </c>
      <c r="H181" s="40">
        <v>100000</v>
      </c>
      <c r="I181" s="40">
        <v>50000</v>
      </c>
      <c r="J181" s="40"/>
      <c r="K181" s="40"/>
      <c r="L181" s="40"/>
      <c r="M181" s="40">
        <v>12000000</v>
      </c>
      <c r="N181" s="40">
        <v>180000</v>
      </c>
      <c r="O181" s="40">
        <v>120000</v>
      </c>
      <c r="P181" s="40">
        <v>60000</v>
      </c>
      <c r="Q181" s="40"/>
      <c r="R181" s="40">
        <v>2000000</v>
      </c>
      <c r="S181" s="40">
        <v>30000</v>
      </c>
      <c r="T181" s="41">
        <v>1.2</v>
      </c>
      <c r="U181" s="102">
        <v>1.2</v>
      </c>
      <c r="V181" s="89"/>
    </row>
    <row r="182" spans="1:22" x14ac:dyDescent="0.3">
      <c r="A182" s="86">
        <v>1</v>
      </c>
      <c r="B182" s="98">
        <v>2</v>
      </c>
      <c r="C182" s="185" t="s">
        <v>1548</v>
      </c>
      <c r="D182" s="155" t="s">
        <v>1549</v>
      </c>
      <c r="E182" s="101" t="s">
        <v>1550</v>
      </c>
      <c r="F182" s="40">
        <v>17300000</v>
      </c>
      <c r="G182" s="40">
        <v>259500</v>
      </c>
      <c r="H182" s="40">
        <v>173000</v>
      </c>
      <c r="I182" s="40">
        <v>86500</v>
      </c>
      <c r="J182" s="40"/>
      <c r="K182" s="40"/>
      <c r="L182" s="40"/>
      <c r="M182" s="40">
        <v>17300000</v>
      </c>
      <c r="N182" s="40">
        <v>259500</v>
      </c>
      <c r="O182" s="40">
        <v>173000</v>
      </c>
      <c r="P182" s="40">
        <v>86500</v>
      </c>
      <c r="Q182" s="40"/>
      <c r="R182" s="40">
        <v>0</v>
      </c>
      <c r="S182" s="40">
        <v>0</v>
      </c>
      <c r="T182" s="41">
        <v>1</v>
      </c>
      <c r="U182" s="102">
        <v>1</v>
      </c>
      <c r="V182" s="89"/>
    </row>
    <row r="183" spans="1:22" s="97" customFormat="1" x14ac:dyDescent="0.3">
      <c r="A183" s="86">
        <v>0</v>
      </c>
      <c r="B183" s="91">
        <v>12</v>
      </c>
      <c r="C183" s="186"/>
      <c r="D183" s="93" t="s">
        <v>2693</v>
      </c>
      <c r="E183" s="94"/>
      <c r="F183" s="38">
        <v>195000000</v>
      </c>
      <c r="G183" s="38">
        <v>2925000</v>
      </c>
      <c r="H183" s="38">
        <v>1950000</v>
      </c>
      <c r="I183" s="38">
        <v>975000</v>
      </c>
      <c r="J183" s="38">
        <v>0</v>
      </c>
      <c r="K183" s="38">
        <v>7011106</v>
      </c>
      <c r="L183" s="38">
        <v>0</v>
      </c>
      <c r="M183" s="38">
        <v>251650000</v>
      </c>
      <c r="N183" s="38">
        <v>3774750</v>
      </c>
      <c r="O183" s="38">
        <v>2516500</v>
      </c>
      <c r="P183" s="38">
        <v>1258250</v>
      </c>
      <c r="Q183" s="38">
        <v>0</v>
      </c>
      <c r="R183" s="38">
        <v>56650000</v>
      </c>
      <c r="S183" s="38">
        <v>849750</v>
      </c>
      <c r="T183" s="39">
        <v>1.2905128205128205</v>
      </c>
      <c r="U183" s="95">
        <v>1.2905128205128205</v>
      </c>
      <c r="V183" s="89"/>
    </row>
    <row r="184" spans="1:22" x14ac:dyDescent="0.3">
      <c r="A184" s="86">
        <v>1</v>
      </c>
      <c r="B184" s="98">
        <v>1</v>
      </c>
      <c r="C184" s="178" t="s">
        <v>1916</v>
      </c>
      <c r="D184" s="47" t="s">
        <v>1917</v>
      </c>
      <c r="E184" s="101" t="s">
        <v>1918</v>
      </c>
      <c r="F184" s="40">
        <v>10000000</v>
      </c>
      <c r="G184" s="40">
        <v>150000</v>
      </c>
      <c r="H184" s="40">
        <v>100000</v>
      </c>
      <c r="I184" s="40">
        <v>50000</v>
      </c>
      <c r="J184" s="40"/>
      <c r="K184" s="40"/>
      <c r="L184" s="40"/>
      <c r="M184" s="40">
        <v>11500000</v>
      </c>
      <c r="N184" s="40">
        <v>172500</v>
      </c>
      <c r="O184" s="40">
        <v>115000</v>
      </c>
      <c r="P184" s="40">
        <v>57500</v>
      </c>
      <c r="Q184" s="40"/>
      <c r="R184" s="40">
        <v>1500000</v>
      </c>
      <c r="S184" s="40">
        <v>22500</v>
      </c>
      <c r="T184" s="41">
        <v>1.1499999999999999</v>
      </c>
      <c r="U184" s="102">
        <v>1.1499999999999999</v>
      </c>
      <c r="V184" s="89"/>
    </row>
    <row r="185" spans="1:22" x14ac:dyDescent="0.3">
      <c r="A185" s="86">
        <v>2</v>
      </c>
      <c r="B185" s="98">
        <v>2</v>
      </c>
      <c r="C185" s="193" t="s">
        <v>1681</v>
      </c>
      <c r="D185" s="194" t="s">
        <v>1682</v>
      </c>
      <c r="E185" s="101" t="s">
        <v>1683</v>
      </c>
      <c r="F185" s="40">
        <v>8400000</v>
      </c>
      <c r="G185" s="40">
        <v>126000</v>
      </c>
      <c r="H185" s="40">
        <v>84000</v>
      </c>
      <c r="I185" s="40">
        <v>42000</v>
      </c>
      <c r="J185" s="40"/>
      <c r="K185" s="40"/>
      <c r="L185" s="40"/>
      <c r="M185" s="40">
        <v>9660000</v>
      </c>
      <c r="N185" s="40">
        <v>144900</v>
      </c>
      <c r="O185" s="40">
        <v>96600</v>
      </c>
      <c r="P185" s="40">
        <v>48300</v>
      </c>
      <c r="Q185" s="40"/>
      <c r="R185" s="40">
        <v>1260000</v>
      </c>
      <c r="S185" s="40">
        <v>18900</v>
      </c>
      <c r="T185" s="41">
        <v>1.1499999999999999</v>
      </c>
      <c r="U185" s="102">
        <v>1.1499999999999999</v>
      </c>
      <c r="V185" s="89"/>
    </row>
    <row r="186" spans="1:22" x14ac:dyDescent="0.3">
      <c r="A186" s="86">
        <v>3</v>
      </c>
      <c r="B186" s="98">
        <v>3</v>
      </c>
      <c r="C186" s="103" t="s">
        <v>1448</v>
      </c>
      <c r="D186" s="42" t="s">
        <v>2694</v>
      </c>
      <c r="E186" s="101" t="s">
        <v>1450</v>
      </c>
      <c r="F186" s="40">
        <v>15000000</v>
      </c>
      <c r="G186" s="40">
        <v>225000</v>
      </c>
      <c r="H186" s="40">
        <v>150000</v>
      </c>
      <c r="I186" s="40">
        <v>75000</v>
      </c>
      <c r="J186" s="40"/>
      <c r="K186" s="40"/>
      <c r="L186" s="40"/>
      <c r="M186" s="40">
        <v>17250000</v>
      </c>
      <c r="N186" s="40">
        <v>258750</v>
      </c>
      <c r="O186" s="40">
        <v>172500</v>
      </c>
      <c r="P186" s="40">
        <v>86250</v>
      </c>
      <c r="Q186" s="40"/>
      <c r="R186" s="40">
        <v>2250000</v>
      </c>
      <c r="S186" s="40">
        <v>33750</v>
      </c>
      <c r="T186" s="41">
        <v>1.1499999999999999</v>
      </c>
      <c r="U186" s="102">
        <v>1.1499999999999999</v>
      </c>
      <c r="V186" s="89"/>
    </row>
    <row r="187" spans="1:22" x14ac:dyDescent="0.3">
      <c r="A187" s="86">
        <v>4</v>
      </c>
      <c r="B187" s="98">
        <v>4</v>
      </c>
      <c r="C187" s="103" t="s">
        <v>2205</v>
      </c>
      <c r="D187" s="42" t="s">
        <v>2206</v>
      </c>
      <c r="E187" s="101" t="s">
        <v>1450</v>
      </c>
      <c r="F187" s="40">
        <v>15000000</v>
      </c>
      <c r="G187" s="40">
        <v>225000</v>
      </c>
      <c r="H187" s="40">
        <v>150000</v>
      </c>
      <c r="I187" s="40">
        <v>75000</v>
      </c>
      <c r="J187" s="40"/>
      <c r="K187" s="40"/>
      <c r="L187" s="40"/>
      <c r="M187" s="40">
        <v>17250000</v>
      </c>
      <c r="N187" s="40">
        <v>258750</v>
      </c>
      <c r="O187" s="40">
        <v>172500</v>
      </c>
      <c r="P187" s="40">
        <v>86250</v>
      </c>
      <c r="Q187" s="40"/>
      <c r="R187" s="40">
        <v>2250000</v>
      </c>
      <c r="S187" s="40">
        <v>33750</v>
      </c>
      <c r="T187" s="41">
        <v>1.1499999999999999</v>
      </c>
      <c r="U187" s="102">
        <v>1.1499999999999999</v>
      </c>
      <c r="V187" s="89"/>
    </row>
    <row r="188" spans="1:22" x14ac:dyDescent="0.3">
      <c r="A188" s="86">
        <v>5</v>
      </c>
      <c r="B188" s="98">
        <v>5</v>
      </c>
      <c r="C188" s="173" t="s">
        <v>1952</v>
      </c>
      <c r="D188" s="42" t="s">
        <v>1953</v>
      </c>
      <c r="E188" s="101" t="s">
        <v>1954</v>
      </c>
      <c r="F188" s="40">
        <v>12000000</v>
      </c>
      <c r="G188" s="40">
        <v>180000</v>
      </c>
      <c r="H188" s="40">
        <v>120000</v>
      </c>
      <c r="I188" s="40">
        <v>60000</v>
      </c>
      <c r="J188" s="40"/>
      <c r="K188" s="40"/>
      <c r="L188" s="40"/>
      <c r="M188" s="40">
        <v>13800000</v>
      </c>
      <c r="N188" s="40">
        <v>207000</v>
      </c>
      <c r="O188" s="40">
        <v>138000</v>
      </c>
      <c r="P188" s="40">
        <v>69000</v>
      </c>
      <c r="Q188" s="40"/>
      <c r="R188" s="40">
        <v>1800000</v>
      </c>
      <c r="S188" s="40">
        <v>27000</v>
      </c>
      <c r="T188" s="41">
        <v>1.1499999999999999</v>
      </c>
      <c r="U188" s="102">
        <v>1.1499999999999999</v>
      </c>
      <c r="V188" s="89"/>
    </row>
    <row r="189" spans="1:22" x14ac:dyDescent="0.3">
      <c r="A189" s="86">
        <v>6</v>
      </c>
      <c r="B189" s="98">
        <v>6</v>
      </c>
      <c r="C189" s="103" t="s">
        <v>2230</v>
      </c>
      <c r="D189" s="42" t="s">
        <v>2231</v>
      </c>
      <c r="E189" s="101" t="s">
        <v>2232</v>
      </c>
      <c r="F189" s="40">
        <v>12600000</v>
      </c>
      <c r="G189" s="40">
        <v>189000</v>
      </c>
      <c r="H189" s="40">
        <v>126000</v>
      </c>
      <c r="I189" s="40">
        <v>63000</v>
      </c>
      <c r="J189" s="40"/>
      <c r="K189" s="40"/>
      <c r="L189" s="40"/>
      <c r="M189" s="40">
        <v>14490000</v>
      </c>
      <c r="N189" s="40">
        <v>217350</v>
      </c>
      <c r="O189" s="40">
        <v>144900</v>
      </c>
      <c r="P189" s="40">
        <v>72450</v>
      </c>
      <c r="Q189" s="40"/>
      <c r="R189" s="40">
        <v>1890000</v>
      </c>
      <c r="S189" s="40">
        <v>28350</v>
      </c>
      <c r="T189" s="41">
        <v>1.1499999999999999</v>
      </c>
      <c r="U189" s="102">
        <v>1.1499999999999999</v>
      </c>
      <c r="V189" s="89"/>
    </row>
    <row r="190" spans="1:22" x14ac:dyDescent="0.3">
      <c r="A190" s="86">
        <v>7</v>
      </c>
      <c r="B190" s="98">
        <v>7</v>
      </c>
      <c r="C190" s="103" t="s">
        <v>2344</v>
      </c>
      <c r="D190" s="42" t="s">
        <v>2345</v>
      </c>
      <c r="E190" s="101" t="s">
        <v>2346</v>
      </c>
      <c r="F190" s="40">
        <v>10000000</v>
      </c>
      <c r="G190" s="40">
        <v>150000</v>
      </c>
      <c r="H190" s="40">
        <v>100000</v>
      </c>
      <c r="I190" s="40">
        <v>50000</v>
      </c>
      <c r="J190" s="40"/>
      <c r="K190" s="40"/>
      <c r="L190" s="40"/>
      <c r="M190" s="40">
        <v>11500000</v>
      </c>
      <c r="N190" s="40">
        <v>172500</v>
      </c>
      <c r="O190" s="40">
        <v>115000</v>
      </c>
      <c r="P190" s="40">
        <v>57500</v>
      </c>
      <c r="Q190" s="40"/>
      <c r="R190" s="40">
        <v>1500000</v>
      </c>
      <c r="S190" s="40">
        <v>22500</v>
      </c>
      <c r="T190" s="41">
        <v>1.1499999999999999</v>
      </c>
      <c r="U190" s="102">
        <v>1.1499999999999999</v>
      </c>
      <c r="V190" s="89"/>
    </row>
    <row r="191" spans="1:22" x14ac:dyDescent="0.3">
      <c r="A191" s="86">
        <v>8</v>
      </c>
      <c r="B191" s="98">
        <v>8</v>
      </c>
      <c r="C191" s="195" t="s">
        <v>2304</v>
      </c>
      <c r="D191" s="52" t="s">
        <v>2305</v>
      </c>
      <c r="E191" s="101" t="s">
        <v>2306</v>
      </c>
      <c r="F191" s="40">
        <v>34000000</v>
      </c>
      <c r="G191" s="40">
        <v>510000</v>
      </c>
      <c r="H191" s="40">
        <v>340000</v>
      </c>
      <c r="I191" s="40">
        <v>170000</v>
      </c>
      <c r="J191" s="40"/>
      <c r="K191" s="40"/>
      <c r="L191" s="40"/>
      <c r="M191" s="40">
        <v>39100000</v>
      </c>
      <c r="N191" s="40">
        <v>586500</v>
      </c>
      <c r="O191" s="40">
        <v>391000</v>
      </c>
      <c r="P191" s="40">
        <v>195500</v>
      </c>
      <c r="Q191" s="40"/>
      <c r="R191" s="40">
        <v>5100000</v>
      </c>
      <c r="S191" s="40">
        <v>76500</v>
      </c>
      <c r="T191" s="41">
        <v>1.1499999999999999</v>
      </c>
      <c r="U191" s="102">
        <v>1.1499999999999999</v>
      </c>
      <c r="V191" s="89"/>
    </row>
    <row r="192" spans="1:22" x14ac:dyDescent="0.3">
      <c r="A192" s="86" t="e">
        <v>#REF!</v>
      </c>
      <c r="B192" s="98">
        <v>9</v>
      </c>
      <c r="C192" s="53" t="s">
        <v>2495</v>
      </c>
      <c r="D192" s="54" t="s">
        <v>2496</v>
      </c>
      <c r="E192" s="101" t="s">
        <v>2497</v>
      </c>
      <c r="F192" s="40">
        <v>13000000</v>
      </c>
      <c r="G192" s="40">
        <v>195000</v>
      </c>
      <c r="H192" s="40">
        <v>130000</v>
      </c>
      <c r="I192" s="40">
        <v>65000</v>
      </c>
      <c r="J192" s="40"/>
      <c r="K192" s="40"/>
      <c r="L192" s="40"/>
      <c r="M192" s="40">
        <v>15600000</v>
      </c>
      <c r="N192" s="40">
        <v>234000</v>
      </c>
      <c r="O192" s="40">
        <v>156000</v>
      </c>
      <c r="P192" s="40">
        <v>78000</v>
      </c>
      <c r="Q192" s="40"/>
      <c r="R192" s="40">
        <v>2600000</v>
      </c>
      <c r="S192" s="40">
        <v>39000</v>
      </c>
      <c r="T192" s="41">
        <v>1.2</v>
      </c>
      <c r="U192" s="102">
        <v>1.2</v>
      </c>
      <c r="V192" s="89"/>
    </row>
    <row r="193" spans="1:22" x14ac:dyDescent="0.3">
      <c r="A193" s="86" t="e">
        <v>#REF!</v>
      </c>
      <c r="B193" s="98">
        <v>10</v>
      </c>
      <c r="C193" s="103" t="s">
        <v>2326</v>
      </c>
      <c r="D193" s="42" t="s">
        <v>2327</v>
      </c>
      <c r="E193" s="101" t="s">
        <v>2328</v>
      </c>
      <c r="F193" s="40">
        <v>50000000</v>
      </c>
      <c r="G193" s="40">
        <v>750000</v>
      </c>
      <c r="H193" s="40">
        <v>500000</v>
      </c>
      <c r="I193" s="40">
        <v>250000</v>
      </c>
      <c r="J193" s="40"/>
      <c r="K193" s="40"/>
      <c r="L193" s="40"/>
      <c r="M193" s="40">
        <v>57500000</v>
      </c>
      <c r="N193" s="40">
        <v>862500</v>
      </c>
      <c r="O193" s="40">
        <v>575000</v>
      </c>
      <c r="P193" s="40">
        <v>287500</v>
      </c>
      <c r="Q193" s="40"/>
      <c r="R193" s="40">
        <v>7500000</v>
      </c>
      <c r="S193" s="40">
        <v>112500</v>
      </c>
      <c r="T193" s="41">
        <v>1.1499999999999999</v>
      </c>
      <c r="U193" s="102">
        <v>1.1499999999999999</v>
      </c>
      <c r="V193" s="89"/>
    </row>
    <row r="194" spans="1:22" x14ac:dyDescent="0.3">
      <c r="A194" s="86" t="e">
        <v>#REF!</v>
      </c>
      <c r="B194" s="98">
        <v>11</v>
      </c>
      <c r="C194" s="53" t="s">
        <v>2414</v>
      </c>
      <c r="D194" s="54" t="s">
        <v>2415</v>
      </c>
      <c r="E194" s="101" t="s">
        <v>2416</v>
      </c>
      <c r="F194" s="40">
        <v>15000000</v>
      </c>
      <c r="G194" s="40">
        <v>225000</v>
      </c>
      <c r="H194" s="40">
        <v>150000</v>
      </c>
      <c r="I194" s="40">
        <v>75000</v>
      </c>
      <c r="J194" s="40"/>
      <c r="K194" s="40">
        <v>7011106</v>
      </c>
      <c r="L194" s="40"/>
      <c r="M194" s="40">
        <v>18000000</v>
      </c>
      <c r="N194" s="40">
        <v>270000</v>
      </c>
      <c r="O194" s="40">
        <v>180000</v>
      </c>
      <c r="P194" s="40">
        <v>90000</v>
      </c>
      <c r="Q194" s="40"/>
      <c r="R194" s="40">
        <v>3000000</v>
      </c>
      <c r="S194" s="40">
        <v>45000</v>
      </c>
      <c r="T194" s="41">
        <v>1.2</v>
      </c>
      <c r="U194" s="102">
        <v>1.2</v>
      </c>
      <c r="V194" s="89"/>
    </row>
    <row r="195" spans="1:22" s="142" customFormat="1" x14ac:dyDescent="0.3">
      <c r="A195" s="134"/>
      <c r="B195" s="168">
        <v>12</v>
      </c>
      <c r="C195" s="196" t="s">
        <v>2849</v>
      </c>
      <c r="D195" s="197" t="s">
        <v>2850</v>
      </c>
      <c r="E195" s="198" t="s">
        <v>2851</v>
      </c>
      <c r="F195" s="138"/>
      <c r="G195" s="138"/>
      <c r="H195" s="138"/>
      <c r="I195" s="138"/>
      <c r="J195" s="138"/>
      <c r="K195" s="138"/>
      <c r="L195" s="138"/>
      <c r="M195" s="138">
        <v>10000000</v>
      </c>
      <c r="N195" s="40">
        <v>150000</v>
      </c>
      <c r="O195" s="138">
        <v>100000</v>
      </c>
      <c r="P195" s="138">
        <v>50000</v>
      </c>
      <c r="Q195" s="138"/>
      <c r="R195" s="40">
        <v>10000000</v>
      </c>
      <c r="S195" s="40">
        <v>150000</v>
      </c>
      <c r="T195" s="139"/>
      <c r="U195" s="140"/>
      <c r="V195" s="181" t="s">
        <v>2852</v>
      </c>
    </row>
    <row r="196" spans="1:22" s="151" customFormat="1" x14ac:dyDescent="0.3">
      <c r="A196" s="144"/>
      <c r="B196" s="98">
        <v>13</v>
      </c>
      <c r="C196" s="145" t="s">
        <v>2591</v>
      </c>
      <c r="D196" s="146" t="s">
        <v>2592</v>
      </c>
      <c r="E196" s="147" t="s">
        <v>2853</v>
      </c>
      <c r="F196" s="148"/>
      <c r="G196" s="148"/>
      <c r="H196" s="148"/>
      <c r="I196" s="148"/>
      <c r="J196" s="148"/>
      <c r="K196" s="148"/>
      <c r="L196" s="148"/>
      <c r="M196" s="148">
        <v>16000000</v>
      </c>
      <c r="N196" s="148">
        <v>240000</v>
      </c>
      <c r="O196" s="148">
        <v>160000</v>
      </c>
      <c r="P196" s="148">
        <v>80000</v>
      </c>
      <c r="Q196" s="148"/>
      <c r="R196" s="148">
        <v>16000000</v>
      </c>
      <c r="S196" s="148">
        <v>240000</v>
      </c>
      <c r="T196" s="149" t="e">
        <v>#DIV/0!</v>
      </c>
      <c r="U196" s="150" t="e">
        <v>#DIV/0!</v>
      </c>
      <c r="V196" s="181" t="s">
        <v>2830</v>
      </c>
    </row>
    <row r="197" spans="1:22" s="97" customFormat="1" x14ac:dyDescent="0.3">
      <c r="A197" s="86">
        <v>0</v>
      </c>
      <c r="B197" s="91">
        <v>2</v>
      </c>
      <c r="C197" s="180"/>
      <c r="D197" s="50" t="s">
        <v>2695</v>
      </c>
      <c r="E197" s="94"/>
      <c r="F197" s="38">
        <v>25000000</v>
      </c>
      <c r="G197" s="38">
        <v>375000</v>
      </c>
      <c r="H197" s="38">
        <v>250000</v>
      </c>
      <c r="I197" s="38">
        <v>125000</v>
      </c>
      <c r="J197" s="38">
        <v>0</v>
      </c>
      <c r="K197" s="38">
        <v>0</v>
      </c>
      <c r="L197" s="38">
        <v>0</v>
      </c>
      <c r="M197" s="38">
        <v>29250000</v>
      </c>
      <c r="N197" s="38">
        <v>438750</v>
      </c>
      <c r="O197" s="38">
        <v>292500</v>
      </c>
      <c r="P197" s="38">
        <v>146250</v>
      </c>
      <c r="Q197" s="38">
        <v>0</v>
      </c>
      <c r="R197" s="38">
        <v>4250000</v>
      </c>
      <c r="S197" s="38">
        <v>63750</v>
      </c>
      <c r="T197" s="39">
        <v>1.17</v>
      </c>
      <c r="U197" s="95">
        <v>1.17</v>
      </c>
      <c r="V197" s="89"/>
    </row>
    <row r="198" spans="1:22" x14ac:dyDescent="0.3">
      <c r="A198" s="86" t="e">
        <v>#REF!</v>
      </c>
      <c r="B198" s="98">
        <v>1</v>
      </c>
      <c r="C198" s="53" t="s">
        <v>2393</v>
      </c>
      <c r="D198" s="54" t="s">
        <v>2394</v>
      </c>
      <c r="E198" s="101" t="s">
        <v>936</v>
      </c>
      <c r="F198" s="40">
        <v>10000000</v>
      </c>
      <c r="G198" s="40">
        <v>150000</v>
      </c>
      <c r="H198" s="40">
        <v>100000</v>
      </c>
      <c r="I198" s="40">
        <v>50000</v>
      </c>
      <c r="J198" s="40"/>
      <c r="K198" s="40"/>
      <c r="L198" s="40"/>
      <c r="M198" s="40">
        <v>12000000</v>
      </c>
      <c r="N198" s="40">
        <v>180000</v>
      </c>
      <c r="O198" s="40">
        <v>120000</v>
      </c>
      <c r="P198" s="40">
        <v>60000</v>
      </c>
      <c r="Q198" s="40"/>
      <c r="R198" s="40">
        <v>2000000</v>
      </c>
      <c r="S198" s="40">
        <v>30000</v>
      </c>
      <c r="T198" s="41">
        <v>1.2</v>
      </c>
      <c r="U198" s="102">
        <v>1.2</v>
      </c>
      <c r="V198" s="89"/>
    </row>
    <row r="199" spans="1:22" x14ac:dyDescent="0.3">
      <c r="A199" s="86">
        <v>1</v>
      </c>
      <c r="B199" s="98">
        <v>2</v>
      </c>
      <c r="C199" s="178" t="s">
        <v>2155</v>
      </c>
      <c r="D199" s="47" t="s">
        <v>2696</v>
      </c>
      <c r="E199" s="101" t="s">
        <v>2157</v>
      </c>
      <c r="F199" s="40">
        <v>15000000</v>
      </c>
      <c r="G199" s="40">
        <v>225000</v>
      </c>
      <c r="H199" s="40">
        <v>150000</v>
      </c>
      <c r="I199" s="40">
        <v>75000</v>
      </c>
      <c r="J199" s="40"/>
      <c r="K199" s="40"/>
      <c r="L199" s="40"/>
      <c r="M199" s="40">
        <v>17250000</v>
      </c>
      <c r="N199" s="40">
        <v>258750</v>
      </c>
      <c r="O199" s="40">
        <v>172500</v>
      </c>
      <c r="P199" s="40">
        <v>86250</v>
      </c>
      <c r="Q199" s="40"/>
      <c r="R199" s="40">
        <v>2250000</v>
      </c>
      <c r="S199" s="40">
        <v>33750</v>
      </c>
      <c r="T199" s="41">
        <v>1.1499999999999999</v>
      </c>
      <c r="U199" s="102">
        <v>1.1499999999999999</v>
      </c>
      <c r="V199" s="89"/>
    </row>
    <row r="200" spans="1:22" s="97" customFormat="1" x14ac:dyDescent="0.3">
      <c r="A200" s="86">
        <v>0</v>
      </c>
      <c r="B200" s="91">
        <v>1</v>
      </c>
      <c r="C200" s="180"/>
      <c r="D200" s="50" t="s">
        <v>2697</v>
      </c>
      <c r="E200" s="94"/>
      <c r="F200" s="38">
        <v>8400000</v>
      </c>
      <c r="G200" s="38">
        <v>126000</v>
      </c>
      <c r="H200" s="38">
        <v>84000</v>
      </c>
      <c r="I200" s="38">
        <v>42000</v>
      </c>
      <c r="J200" s="38">
        <v>0</v>
      </c>
      <c r="K200" s="38">
        <v>1477778</v>
      </c>
      <c r="L200" s="38">
        <v>0</v>
      </c>
      <c r="M200" s="38">
        <v>8400000</v>
      </c>
      <c r="N200" s="38">
        <v>126000</v>
      </c>
      <c r="O200" s="38">
        <v>84000</v>
      </c>
      <c r="P200" s="38">
        <v>42000</v>
      </c>
      <c r="Q200" s="38">
        <v>0</v>
      </c>
      <c r="R200" s="38">
        <v>0</v>
      </c>
      <c r="S200" s="38">
        <v>0</v>
      </c>
      <c r="T200" s="39">
        <v>1</v>
      </c>
      <c r="U200" s="95">
        <v>1</v>
      </c>
      <c r="V200" s="89"/>
    </row>
    <row r="201" spans="1:22" x14ac:dyDescent="0.3">
      <c r="A201" s="86">
        <v>1</v>
      </c>
      <c r="B201" s="98">
        <v>1</v>
      </c>
      <c r="C201" s="178" t="s">
        <v>2065</v>
      </c>
      <c r="D201" s="47" t="s">
        <v>2066</v>
      </c>
      <c r="E201" s="101" t="s">
        <v>2067</v>
      </c>
      <c r="F201" s="40">
        <v>8400000</v>
      </c>
      <c r="G201" s="40">
        <v>126000</v>
      </c>
      <c r="H201" s="40">
        <v>84000</v>
      </c>
      <c r="I201" s="40">
        <v>42000</v>
      </c>
      <c r="J201" s="40"/>
      <c r="K201" s="40">
        <v>1477778</v>
      </c>
      <c r="L201" s="40"/>
      <c r="M201" s="40">
        <v>8400000</v>
      </c>
      <c r="N201" s="40">
        <v>126000</v>
      </c>
      <c r="O201" s="40">
        <v>84000</v>
      </c>
      <c r="P201" s="40">
        <v>42000</v>
      </c>
      <c r="Q201" s="40"/>
      <c r="R201" s="40">
        <v>0</v>
      </c>
      <c r="S201" s="40">
        <v>0</v>
      </c>
      <c r="T201" s="41">
        <v>1</v>
      </c>
      <c r="U201" s="102">
        <v>1</v>
      </c>
      <c r="V201" s="89"/>
    </row>
    <row r="202" spans="1:22" s="97" customFormat="1" x14ac:dyDescent="0.3">
      <c r="A202" s="86">
        <v>0</v>
      </c>
      <c r="B202" s="91">
        <v>1</v>
      </c>
      <c r="C202" s="180"/>
      <c r="D202" s="50" t="s">
        <v>2698</v>
      </c>
      <c r="E202" s="94"/>
      <c r="F202" s="38">
        <v>20000000</v>
      </c>
      <c r="G202" s="38">
        <v>300000</v>
      </c>
      <c r="H202" s="38">
        <v>200000</v>
      </c>
      <c r="I202" s="38">
        <v>100000</v>
      </c>
      <c r="J202" s="38">
        <v>0</v>
      </c>
      <c r="K202" s="38">
        <v>3470827</v>
      </c>
      <c r="L202" s="38">
        <v>0</v>
      </c>
      <c r="M202" s="38">
        <v>25000000</v>
      </c>
      <c r="N202" s="38">
        <v>375000</v>
      </c>
      <c r="O202" s="38">
        <v>250000</v>
      </c>
      <c r="P202" s="38">
        <v>125000</v>
      </c>
      <c r="Q202" s="38">
        <v>0</v>
      </c>
      <c r="R202" s="38">
        <v>5000000</v>
      </c>
      <c r="S202" s="38">
        <v>75000</v>
      </c>
      <c r="T202" s="39">
        <v>1.25</v>
      </c>
      <c r="U202" s="95">
        <v>1.25</v>
      </c>
      <c r="V202" s="89"/>
    </row>
    <row r="203" spans="1:22" x14ac:dyDescent="0.3">
      <c r="A203" s="86">
        <v>1</v>
      </c>
      <c r="B203" s="98">
        <v>1</v>
      </c>
      <c r="C203" s="133" t="s">
        <v>1634</v>
      </c>
      <c r="D203" s="47" t="s">
        <v>1635</v>
      </c>
      <c r="E203" s="101" t="s">
        <v>1636</v>
      </c>
      <c r="F203" s="40">
        <v>20000000</v>
      </c>
      <c r="G203" s="40">
        <v>300000</v>
      </c>
      <c r="H203" s="40">
        <v>200000</v>
      </c>
      <c r="I203" s="40">
        <v>100000</v>
      </c>
      <c r="J203" s="40"/>
      <c r="K203" s="40">
        <v>3470827</v>
      </c>
      <c r="L203" s="40"/>
      <c r="M203" s="40">
        <v>25000000</v>
      </c>
      <c r="N203" s="40">
        <v>375000</v>
      </c>
      <c r="O203" s="40">
        <v>250000</v>
      </c>
      <c r="P203" s="40">
        <v>125000</v>
      </c>
      <c r="Q203" s="40"/>
      <c r="R203" s="40">
        <v>5000000</v>
      </c>
      <c r="S203" s="40">
        <v>75000</v>
      </c>
      <c r="T203" s="41">
        <v>1.25</v>
      </c>
      <c r="U203" s="102">
        <v>1.25</v>
      </c>
      <c r="V203" s="89"/>
    </row>
    <row r="204" spans="1:22" s="97" customFormat="1" x14ac:dyDescent="0.3">
      <c r="A204" s="86">
        <v>0</v>
      </c>
      <c r="B204" s="91">
        <v>1</v>
      </c>
      <c r="C204" s="180"/>
      <c r="D204" s="50" t="s">
        <v>2699</v>
      </c>
      <c r="E204" s="94"/>
      <c r="F204" s="38">
        <v>12000000</v>
      </c>
      <c r="G204" s="38">
        <v>180000</v>
      </c>
      <c r="H204" s="38">
        <v>120000</v>
      </c>
      <c r="I204" s="38">
        <v>60000</v>
      </c>
      <c r="J204" s="38">
        <v>0</v>
      </c>
      <c r="K204" s="38">
        <v>5961931</v>
      </c>
      <c r="L204" s="38">
        <v>0</v>
      </c>
      <c r="M204" s="38">
        <v>15500000</v>
      </c>
      <c r="N204" s="38">
        <v>180000</v>
      </c>
      <c r="O204" s="38">
        <v>120000</v>
      </c>
      <c r="P204" s="38">
        <v>60000</v>
      </c>
      <c r="Q204" s="38">
        <v>0</v>
      </c>
      <c r="R204" s="38">
        <v>3500000</v>
      </c>
      <c r="S204" s="38">
        <v>0</v>
      </c>
      <c r="T204" s="39">
        <v>1.2916666666666667</v>
      </c>
      <c r="U204" s="95">
        <v>1</v>
      </c>
      <c r="V204" s="89"/>
    </row>
    <row r="205" spans="1:22" x14ac:dyDescent="0.3">
      <c r="A205" s="86">
        <v>1</v>
      </c>
      <c r="B205" s="98">
        <v>1</v>
      </c>
      <c r="C205" s="103" t="s">
        <v>2173</v>
      </c>
      <c r="D205" s="42" t="s">
        <v>2174</v>
      </c>
      <c r="E205" s="101" t="s">
        <v>2113</v>
      </c>
      <c r="F205" s="40">
        <v>12000000</v>
      </c>
      <c r="G205" s="40">
        <v>180000</v>
      </c>
      <c r="H205" s="40">
        <v>120000</v>
      </c>
      <c r="I205" s="40">
        <v>60000</v>
      </c>
      <c r="J205" s="40"/>
      <c r="K205" s="40">
        <v>5961931</v>
      </c>
      <c r="L205" s="40"/>
      <c r="M205" s="40">
        <v>15500000</v>
      </c>
      <c r="N205" s="40">
        <f>+O205+P205</f>
        <v>232500</v>
      </c>
      <c r="O205" s="40">
        <f>+M205*1%</f>
        <v>155000</v>
      </c>
      <c r="P205" s="40">
        <f>+M205*0.5%</f>
        <v>77500</v>
      </c>
      <c r="Q205" s="40"/>
      <c r="R205" s="40">
        <v>3500000</v>
      </c>
      <c r="S205" s="40">
        <v>0</v>
      </c>
      <c r="T205" s="41">
        <v>1.2916666666666667</v>
      </c>
      <c r="U205" s="102">
        <v>1</v>
      </c>
      <c r="V205" s="89"/>
    </row>
    <row r="206" spans="1:22" s="97" customFormat="1" x14ac:dyDescent="0.3">
      <c r="A206" s="86">
        <v>0</v>
      </c>
      <c r="B206" s="91">
        <v>1</v>
      </c>
      <c r="C206" s="199"/>
      <c r="D206" s="50" t="s">
        <v>2700</v>
      </c>
      <c r="E206" s="94"/>
      <c r="F206" s="38">
        <v>10000000</v>
      </c>
      <c r="G206" s="38">
        <v>150000</v>
      </c>
      <c r="H206" s="38">
        <v>100000</v>
      </c>
      <c r="I206" s="38">
        <v>50000</v>
      </c>
      <c r="J206" s="38">
        <v>0</v>
      </c>
      <c r="K206" s="38">
        <v>0</v>
      </c>
      <c r="L206" s="38">
        <v>0</v>
      </c>
      <c r="M206" s="38">
        <v>10000000</v>
      </c>
      <c r="N206" s="38">
        <v>150000</v>
      </c>
      <c r="O206" s="38">
        <v>100000</v>
      </c>
      <c r="P206" s="38">
        <v>50000</v>
      </c>
      <c r="Q206" s="38">
        <v>0</v>
      </c>
      <c r="R206" s="38">
        <v>0</v>
      </c>
      <c r="S206" s="38">
        <v>0</v>
      </c>
      <c r="T206" s="39">
        <v>1</v>
      </c>
      <c r="U206" s="95">
        <v>1</v>
      </c>
      <c r="V206" s="89"/>
    </row>
    <row r="207" spans="1:22" x14ac:dyDescent="0.3">
      <c r="A207" s="86">
        <v>1</v>
      </c>
      <c r="B207" s="98">
        <v>1</v>
      </c>
      <c r="C207" s="103" t="s">
        <v>2245</v>
      </c>
      <c r="D207" s="42" t="s">
        <v>2246</v>
      </c>
      <c r="E207" s="101" t="s">
        <v>2247</v>
      </c>
      <c r="F207" s="40">
        <v>10000000</v>
      </c>
      <c r="G207" s="40">
        <v>150000</v>
      </c>
      <c r="H207" s="40">
        <v>100000</v>
      </c>
      <c r="I207" s="40">
        <v>50000</v>
      </c>
      <c r="J207" s="40"/>
      <c r="K207" s="40"/>
      <c r="L207" s="40"/>
      <c r="M207" s="40">
        <v>10000000</v>
      </c>
      <c r="N207" s="40">
        <v>150000</v>
      </c>
      <c r="O207" s="40">
        <v>100000</v>
      </c>
      <c r="P207" s="40">
        <v>50000</v>
      </c>
      <c r="Q207" s="40"/>
      <c r="R207" s="40">
        <v>0</v>
      </c>
      <c r="S207" s="40">
        <v>0</v>
      </c>
      <c r="T207" s="41">
        <v>1</v>
      </c>
      <c r="U207" s="102">
        <v>1</v>
      </c>
      <c r="V207" s="89"/>
    </row>
    <row r="208" spans="1:22" s="97" customFormat="1" x14ac:dyDescent="0.3">
      <c r="A208" s="86">
        <v>0</v>
      </c>
      <c r="B208" s="91">
        <v>6</v>
      </c>
      <c r="C208" s="180"/>
      <c r="D208" s="50" t="s">
        <v>2701</v>
      </c>
      <c r="E208" s="94"/>
      <c r="F208" s="38">
        <v>101100000</v>
      </c>
      <c r="G208" s="38">
        <v>1516500</v>
      </c>
      <c r="H208" s="38">
        <v>1011000</v>
      </c>
      <c r="I208" s="38">
        <v>505500</v>
      </c>
      <c r="J208" s="38">
        <v>0</v>
      </c>
      <c r="K208" s="38">
        <v>635145</v>
      </c>
      <c r="L208" s="38">
        <v>0</v>
      </c>
      <c r="M208" s="38">
        <v>117765000</v>
      </c>
      <c r="N208" s="38">
        <v>1766475</v>
      </c>
      <c r="O208" s="38">
        <v>1177650</v>
      </c>
      <c r="P208" s="38">
        <v>588825</v>
      </c>
      <c r="Q208" s="38">
        <v>0</v>
      </c>
      <c r="R208" s="38">
        <v>16665000</v>
      </c>
      <c r="S208" s="38">
        <v>249975</v>
      </c>
      <c r="T208" s="39">
        <v>1.1648367952522256</v>
      </c>
      <c r="U208" s="95">
        <v>1.1648367952522256</v>
      </c>
      <c r="V208" s="89"/>
    </row>
    <row r="209" spans="1:22" x14ac:dyDescent="0.3">
      <c r="A209" s="86">
        <v>1</v>
      </c>
      <c r="B209" s="98">
        <v>1</v>
      </c>
      <c r="C209" s="103" t="s">
        <v>2195</v>
      </c>
      <c r="D209" s="42" t="s">
        <v>2196</v>
      </c>
      <c r="E209" s="101" t="s">
        <v>2854</v>
      </c>
      <c r="F209" s="40">
        <v>10100000</v>
      </c>
      <c r="G209" s="40">
        <v>151500</v>
      </c>
      <c r="H209" s="40">
        <v>101000</v>
      </c>
      <c r="I209" s="40">
        <v>50500</v>
      </c>
      <c r="J209" s="40"/>
      <c r="K209" s="40"/>
      <c r="L209" s="40"/>
      <c r="M209" s="40">
        <v>11615000</v>
      </c>
      <c r="N209" s="40">
        <v>174225</v>
      </c>
      <c r="O209" s="40">
        <v>116150</v>
      </c>
      <c r="P209" s="40">
        <v>58075</v>
      </c>
      <c r="Q209" s="40"/>
      <c r="R209" s="40">
        <v>1515000</v>
      </c>
      <c r="S209" s="40">
        <v>22725</v>
      </c>
      <c r="T209" s="41">
        <v>1.1499999999999999</v>
      </c>
      <c r="U209" s="102">
        <v>1.1499999999999999</v>
      </c>
      <c r="V209" s="89"/>
    </row>
    <row r="210" spans="1:22" x14ac:dyDescent="0.3">
      <c r="A210" s="86">
        <v>2</v>
      </c>
      <c r="B210" s="98">
        <v>2</v>
      </c>
      <c r="C210" s="103" t="s">
        <v>1807</v>
      </c>
      <c r="D210" s="42" t="s">
        <v>1808</v>
      </c>
      <c r="E210" s="101" t="s">
        <v>2855</v>
      </c>
      <c r="F210" s="40">
        <v>15000000</v>
      </c>
      <c r="G210" s="40">
        <v>225000</v>
      </c>
      <c r="H210" s="40">
        <v>150000</v>
      </c>
      <c r="I210" s="40">
        <v>75000</v>
      </c>
      <c r="J210" s="40"/>
      <c r="K210" s="40">
        <v>635145</v>
      </c>
      <c r="L210" s="40"/>
      <c r="M210" s="40">
        <v>17250000</v>
      </c>
      <c r="N210" s="40">
        <v>258750</v>
      </c>
      <c r="O210" s="40">
        <v>172500</v>
      </c>
      <c r="P210" s="40">
        <v>86250</v>
      </c>
      <c r="Q210" s="40"/>
      <c r="R210" s="40">
        <v>2250000</v>
      </c>
      <c r="S210" s="40">
        <v>33750</v>
      </c>
      <c r="T210" s="41">
        <v>1.1499999999999999</v>
      </c>
      <c r="U210" s="102">
        <v>1.1499999999999999</v>
      </c>
      <c r="V210" s="89"/>
    </row>
    <row r="211" spans="1:22" x14ac:dyDescent="0.3">
      <c r="A211" s="86" t="e">
        <v>#REF!</v>
      </c>
      <c r="B211" s="98">
        <v>3</v>
      </c>
      <c r="C211" s="53" t="s">
        <v>1867</v>
      </c>
      <c r="D211" s="54" t="s">
        <v>1868</v>
      </c>
      <c r="E211" s="101" t="s">
        <v>1869</v>
      </c>
      <c r="F211" s="40">
        <v>15000000</v>
      </c>
      <c r="G211" s="40">
        <v>225000</v>
      </c>
      <c r="H211" s="40">
        <v>150000</v>
      </c>
      <c r="I211" s="40">
        <v>75000</v>
      </c>
      <c r="J211" s="40"/>
      <c r="K211" s="40"/>
      <c r="L211" s="40"/>
      <c r="M211" s="40">
        <v>18000000</v>
      </c>
      <c r="N211" s="40">
        <v>270000</v>
      </c>
      <c r="O211" s="40">
        <v>180000</v>
      </c>
      <c r="P211" s="40">
        <v>90000</v>
      </c>
      <c r="Q211" s="40"/>
      <c r="R211" s="40">
        <v>3000000</v>
      </c>
      <c r="S211" s="40">
        <v>45000</v>
      </c>
      <c r="T211" s="41">
        <v>1.2</v>
      </c>
      <c r="U211" s="102">
        <v>1.2</v>
      </c>
      <c r="V211" s="89"/>
    </row>
    <row r="212" spans="1:22" x14ac:dyDescent="0.3">
      <c r="A212" s="86" t="e">
        <v>#REF!</v>
      </c>
      <c r="B212" s="98">
        <v>4</v>
      </c>
      <c r="C212" s="53" t="s">
        <v>2489</v>
      </c>
      <c r="D212" s="54" t="s">
        <v>2490</v>
      </c>
      <c r="E212" s="101" t="s">
        <v>2491</v>
      </c>
      <c r="F212" s="40">
        <v>15000000</v>
      </c>
      <c r="G212" s="40">
        <v>225000</v>
      </c>
      <c r="H212" s="40">
        <v>150000</v>
      </c>
      <c r="I212" s="40">
        <v>75000</v>
      </c>
      <c r="J212" s="40"/>
      <c r="K212" s="40"/>
      <c r="L212" s="40"/>
      <c r="M212" s="40">
        <v>18000000</v>
      </c>
      <c r="N212" s="40">
        <v>270000</v>
      </c>
      <c r="O212" s="40">
        <v>180000</v>
      </c>
      <c r="P212" s="40">
        <v>90000</v>
      </c>
      <c r="Q212" s="40"/>
      <c r="R212" s="40">
        <v>3000000</v>
      </c>
      <c r="S212" s="40">
        <v>45000</v>
      </c>
      <c r="T212" s="41">
        <v>1.2</v>
      </c>
      <c r="U212" s="102">
        <v>1.2</v>
      </c>
      <c r="V212" s="89"/>
    </row>
    <row r="213" spans="1:22" x14ac:dyDescent="0.3">
      <c r="A213" s="86">
        <v>3</v>
      </c>
      <c r="B213" s="98">
        <v>5</v>
      </c>
      <c r="C213" s="103" t="s">
        <v>1947</v>
      </c>
      <c r="D213" s="42" t="s">
        <v>1948</v>
      </c>
      <c r="E213" s="101" t="s">
        <v>2702</v>
      </c>
      <c r="F213" s="40">
        <v>26000000</v>
      </c>
      <c r="G213" s="40">
        <v>390000</v>
      </c>
      <c r="H213" s="40">
        <v>260000</v>
      </c>
      <c r="I213" s="40">
        <v>130000</v>
      </c>
      <c r="J213" s="40"/>
      <c r="K213" s="40"/>
      <c r="L213" s="40"/>
      <c r="M213" s="40">
        <v>29900000</v>
      </c>
      <c r="N213" s="40">
        <v>448500</v>
      </c>
      <c r="O213" s="40">
        <v>299000</v>
      </c>
      <c r="P213" s="40">
        <v>149500</v>
      </c>
      <c r="Q213" s="40"/>
      <c r="R213" s="40">
        <v>3900000</v>
      </c>
      <c r="S213" s="40">
        <v>58500</v>
      </c>
      <c r="T213" s="41">
        <v>1.1499999999999999</v>
      </c>
      <c r="U213" s="102">
        <v>1.1499999999999999</v>
      </c>
      <c r="V213" s="89"/>
    </row>
    <row r="214" spans="1:22" x14ac:dyDescent="0.3">
      <c r="A214" s="86">
        <v>4</v>
      </c>
      <c r="B214" s="98">
        <v>6</v>
      </c>
      <c r="C214" s="103" t="s">
        <v>1553</v>
      </c>
      <c r="D214" s="42" t="s">
        <v>1554</v>
      </c>
      <c r="E214" s="101" t="s">
        <v>1555</v>
      </c>
      <c r="F214" s="40">
        <v>20000000</v>
      </c>
      <c r="G214" s="40">
        <v>300000</v>
      </c>
      <c r="H214" s="40">
        <v>200000</v>
      </c>
      <c r="I214" s="40">
        <v>100000</v>
      </c>
      <c r="J214" s="40"/>
      <c r="K214" s="40"/>
      <c r="L214" s="40"/>
      <c r="M214" s="40">
        <v>23000000</v>
      </c>
      <c r="N214" s="40">
        <v>345000</v>
      </c>
      <c r="O214" s="40">
        <v>230000</v>
      </c>
      <c r="P214" s="40">
        <v>115000</v>
      </c>
      <c r="Q214" s="40"/>
      <c r="R214" s="40">
        <v>3000000</v>
      </c>
      <c r="S214" s="40">
        <v>45000</v>
      </c>
      <c r="T214" s="41">
        <v>1.1499999999999999</v>
      </c>
      <c r="U214" s="102">
        <v>1.1499999999999999</v>
      </c>
      <c r="V214" s="89"/>
    </row>
    <row r="215" spans="1:22" s="97" customFormat="1" x14ac:dyDescent="0.3">
      <c r="A215" s="86">
        <v>0</v>
      </c>
      <c r="B215" s="91">
        <v>12</v>
      </c>
      <c r="C215" s="180"/>
      <c r="D215" s="50" t="s">
        <v>2703</v>
      </c>
      <c r="E215" s="94"/>
      <c r="F215" s="38">
        <v>351726000</v>
      </c>
      <c r="G215" s="38">
        <v>5275890</v>
      </c>
      <c r="H215" s="38">
        <v>3517260</v>
      </c>
      <c r="I215" s="38">
        <v>1758630</v>
      </c>
      <c r="J215" s="38">
        <v>0</v>
      </c>
      <c r="K215" s="38">
        <v>0</v>
      </c>
      <c r="L215" s="38">
        <v>0</v>
      </c>
      <c r="M215" s="38">
        <v>399606000</v>
      </c>
      <c r="N215" s="38">
        <v>5994090</v>
      </c>
      <c r="O215" s="38">
        <v>3996060</v>
      </c>
      <c r="P215" s="38">
        <v>1998030</v>
      </c>
      <c r="Q215" s="38">
        <v>0</v>
      </c>
      <c r="R215" s="38">
        <v>47880000</v>
      </c>
      <c r="S215" s="38">
        <v>718200</v>
      </c>
      <c r="T215" s="39">
        <v>1.1361286910834001</v>
      </c>
      <c r="U215" s="95">
        <v>1.1361286910834001</v>
      </c>
      <c r="V215" s="89"/>
    </row>
    <row r="216" spans="1:22" x14ac:dyDescent="0.3">
      <c r="A216" s="86">
        <v>1</v>
      </c>
      <c r="B216" s="98">
        <v>1</v>
      </c>
      <c r="C216" s="195" t="s">
        <v>2335</v>
      </c>
      <c r="D216" s="52" t="s">
        <v>2336</v>
      </c>
      <c r="E216" s="101" t="s">
        <v>2337</v>
      </c>
      <c r="F216" s="40">
        <v>30000000</v>
      </c>
      <c r="G216" s="40">
        <v>450000</v>
      </c>
      <c r="H216" s="40">
        <v>300000</v>
      </c>
      <c r="I216" s="40">
        <v>150000</v>
      </c>
      <c r="J216" s="40"/>
      <c r="K216" s="40"/>
      <c r="L216" s="40"/>
      <c r="M216" s="40">
        <v>36000000</v>
      </c>
      <c r="N216" s="40">
        <v>540000</v>
      </c>
      <c r="O216" s="40">
        <v>360000</v>
      </c>
      <c r="P216" s="40">
        <v>180000</v>
      </c>
      <c r="Q216" s="40"/>
      <c r="R216" s="40">
        <v>6000000</v>
      </c>
      <c r="S216" s="40">
        <v>90000</v>
      </c>
      <c r="T216" s="41">
        <v>1.2</v>
      </c>
      <c r="U216" s="102">
        <v>1.2</v>
      </c>
      <c r="V216" s="89"/>
    </row>
    <row r="217" spans="1:22" x14ac:dyDescent="0.3">
      <c r="A217" s="86">
        <v>2</v>
      </c>
      <c r="B217" s="98">
        <v>2</v>
      </c>
      <c r="C217" s="195" t="s">
        <v>1708</v>
      </c>
      <c r="D217" s="52" t="s">
        <v>1709</v>
      </c>
      <c r="E217" s="101" t="s">
        <v>1710</v>
      </c>
      <c r="F217" s="40">
        <v>30000000</v>
      </c>
      <c r="G217" s="40">
        <v>450000</v>
      </c>
      <c r="H217" s="40">
        <v>300000</v>
      </c>
      <c r="I217" s="40">
        <v>150000</v>
      </c>
      <c r="J217" s="40"/>
      <c r="K217" s="40"/>
      <c r="L217" s="40"/>
      <c r="M217" s="40">
        <v>36000000</v>
      </c>
      <c r="N217" s="40">
        <v>540000</v>
      </c>
      <c r="O217" s="40">
        <v>360000</v>
      </c>
      <c r="P217" s="40">
        <v>180000</v>
      </c>
      <c r="Q217" s="40"/>
      <c r="R217" s="40">
        <v>6000000</v>
      </c>
      <c r="S217" s="40">
        <v>90000</v>
      </c>
      <c r="T217" s="41">
        <v>1.2</v>
      </c>
      <c r="U217" s="102">
        <v>1.2</v>
      </c>
      <c r="V217" s="89"/>
    </row>
    <row r="218" spans="1:22" x14ac:dyDescent="0.3">
      <c r="A218" s="86">
        <v>3</v>
      </c>
      <c r="B218" s="98">
        <v>3</v>
      </c>
      <c r="C218" s="195" t="s">
        <v>2211</v>
      </c>
      <c r="D218" s="52" t="s">
        <v>2212</v>
      </c>
      <c r="E218" s="101" t="s">
        <v>2213</v>
      </c>
      <c r="F218" s="40">
        <v>40000000</v>
      </c>
      <c r="G218" s="40">
        <v>600000</v>
      </c>
      <c r="H218" s="40">
        <v>400000</v>
      </c>
      <c r="I218" s="40">
        <v>200000</v>
      </c>
      <c r="J218" s="40"/>
      <c r="K218" s="40"/>
      <c r="L218" s="40"/>
      <c r="M218" s="40">
        <v>48000000</v>
      </c>
      <c r="N218" s="40">
        <v>720000</v>
      </c>
      <c r="O218" s="40">
        <v>480000</v>
      </c>
      <c r="P218" s="40">
        <v>240000</v>
      </c>
      <c r="Q218" s="40"/>
      <c r="R218" s="40">
        <v>8000000</v>
      </c>
      <c r="S218" s="40">
        <v>120000</v>
      </c>
      <c r="T218" s="41">
        <v>1.2</v>
      </c>
      <c r="U218" s="102">
        <v>1.2</v>
      </c>
      <c r="V218" s="89"/>
    </row>
    <row r="219" spans="1:22" x14ac:dyDescent="0.3">
      <c r="A219" s="86" t="e">
        <v>#REF!</v>
      </c>
      <c r="B219" s="98">
        <v>4</v>
      </c>
      <c r="C219" s="53" t="s">
        <v>2504</v>
      </c>
      <c r="D219" s="54" t="s">
        <v>2505</v>
      </c>
      <c r="E219" s="101" t="s">
        <v>2856</v>
      </c>
      <c r="F219" s="40">
        <v>16700000</v>
      </c>
      <c r="G219" s="40">
        <v>250500</v>
      </c>
      <c r="H219" s="40">
        <v>167000</v>
      </c>
      <c r="I219" s="40">
        <v>83500</v>
      </c>
      <c r="J219" s="40"/>
      <c r="K219" s="40"/>
      <c r="L219" s="40"/>
      <c r="M219" s="40">
        <v>20040000</v>
      </c>
      <c r="N219" s="40">
        <v>300600</v>
      </c>
      <c r="O219" s="40">
        <v>200400</v>
      </c>
      <c r="P219" s="40">
        <v>100200</v>
      </c>
      <c r="Q219" s="40"/>
      <c r="R219" s="40">
        <v>3340000</v>
      </c>
      <c r="S219" s="40">
        <v>50100</v>
      </c>
      <c r="T219" s="41">
        <v>1.2</v>
      </c>
      <c r="U219" s="102">
        <v>1.2</v>
      </c>
      <c r="V219" s="89"/>
    </row>
    <row r="220" spans="1:22" s="203" customFormat="1" x14ac:dyDescent="0.3">
      <c r="A220" s="200" t="e">
        <v>#REF!</v>
      </c>
      <c r="B220" s="98">
        <v>5</v>
      </c>
      <c r="C220" s="201" t="s">
        <v>1678</v>
      </c>
      <c r="D220" s="202" t="s">
        <v>1679</v>
      </c>
      <c r="E220" s="101" t="s">
        <v>1680</v>
      </c>
      <c r="F220" s="40">
        <v>14300000</v>
      </c>
      <c r="G220" s="40">
        <v>214500</v>
      </c>
      <c r="H220" s="40">
        <v>143000</v>
      </c>
      <c r="I220" s="40">
        <v>71500</v>
      </c>
      <c r="J220" s="40"/>
      <c r="K220" s="40"/>
      <c r="L220" s="40"/>
      <c r="M220" s="40">
        <v>8400000</v>
      </c>
      <c r="N220" s="40">
        <v>126000</v>
      </c>
      <c r="O220" s="40">
        <v>84000</v>
      </c>
      <c r="P220" s="40">
        <v>42000</v>
      </c>
      <c r="Q220" s="40"/>
      <c r="R220" s="40">
        <v>-5900000</v>
      </c>
      <c r="S220" s="40">
        <v>-88500</v>
      </c>
      <c r="T220" s="41">
        <v>0.58741258741258739</v>
      </c>
      <c r="U220" s="102">
        <v>0.58741258741258739</v>
      </c>
      <c r="V220" s="124"/>
    </row>
    <row r="221" spans="1:22" x14ac:dyDescent="0.3">
      <c r="A221" s="86" t="e">
        <v>#REF!</v>
      </c>
      <c r="B221" s="98">
        <v>6</v>
      </c>
      <c r="C221" s="53" t="s">
        <v>2350</v>
      </c>
      <c r="D221" s="54" t="s">
        <v>2351</v>
      </c>
      <c r="E221" s="101" t="s">
        <v>1331</v>
      </c>
      <c r="F221" s="40">
        <v>14000000</v>
      </c>
      <c r="G221" s="40">
        <v>210000</v>
      </c>
      <c r="H221" s="40">
        <v>140000</v>
      </c>
      <c r="I221" s="40">
        <v>70000</v>
      </c>
      <c r="J221" s="40"/>
      <c r="K221" s="40"/>
      <c r="L221" s="40"/>
      <c r="M221" s="40">
        <v>18000000</v>
      </c>
      <c r="N221" s="40">
        <v>270000</v>
      </c>
      <c r="O221" s="40">
        <v>180000</v>
      </c>
      <c r="P221" s="40">
        <v>90000</v>
      </c>
      <c r="Q221" s="40"/>
      <c r="R221" s="40">
        <v>4000000</v>
      </c>
      <c r="S221" s="40">
        <v>60000</v>
      </c>
      <c r="T221" s="41">
        <v>1.2857142857142858</v>
      </c>
      <c r="U221" s="102">
        <v>1.2857142857142858</v>
      </c>
      <c r="V221" s="89"/>
    </row>
    <row r="222" spans="1:22" x14ac:dyDescent="0.3">
      <c r="A222" s="86" t="e">
        <v>#REF!</v>
      </c>
      <c r="B222" s="98">
        <v>7</v>
      </c>
      <c r="C222" s="53" t="s">
        <v>1760</v>
      </c>
      <c r="D222" s="54" t="s">
        <v>1761</v>
      </c>
      <c r="E222" s="101" t="s">
        <v>1762</v>
      </c>
      <c r="F222" s="40">
        <v>14400000</v>
      </c>
      <c r="G222" s="40">
        <v>216000</v>
      </c>
      <c r="H222" s="40">
        <v>144000</v>
      </c>
      <c r="I222" s="40">
        <v>72000</v>
      </c>
      <c r="J222" s="40"/>
      <c r="K222" s="40"/>
      <c r="L222" s="40"/>
      <c r="M222" s="40">
        <v>23500000</v>
      </c>
      <c r="N222" s="40">
        <v>352500</v>
      </c>
      <c r="O222" s="40">
        <v>235000</v>
      </c>
      <c r="P222" s="40">
        <v>117500</v>
      </c>
      <c r="Q222" s="40"/>
      <c r="R222" s="40">
        <v>9100000</v>
      </c>
      <c r="S222" s="40">
        <v>136500</v>
      </c>
      <c r="T222" s="41">
        <v>1.6319444444444444</v>
      </c>
      <c r="U222" s="102">
        <v>1.6319444444444444</v>
      </c>
      <c r="V222" s="89"/>
    </row>
    <row r="223" spans="1:22" x14ac:dyDescent="0.3">
      <c r="A223" s="86" t="e">
        <v>#REF!</v>
      </c>
      <c r="B223" s="98">
        <v>8</v>
      </c>
      <c r="C223" s="53" t="s">
        <v>2478</v>
      </c>
      <c r="D223" s="54" t="s">
        <v>2479</v>
      </c>
      <c r="E223" s="101" t="s">
        <v>2480</v>
      </c>
      <c r="F223" s="40">
        <v>20000000</v>
      </c>
      <c r="G223" s="40">
        <v>300000</v>
      </c>
      <c r="H223" s="40">
        <v>200000</v>
      </c>
      <c r="I223" s="40">
        <v>100000</v>
      </c>
      <c r="J223" s="40"/>
      <c r="K223" s="40"/>
      <c r="L223" s="40"/>
      <c r="M223" s="40">
        <v>24000000</v>
      </c>
      <c r="N223" s="40">
        <v>360000</v>
      </c>
      <c r="O223" s="40">
        <v>240000</v>
      </c>
      <c r="P223" s="40">
        <v>120000</v>
      </c>
      <c r="Q223" s="40"/>
      <c r="R223" s="40">
        <v>4000000</v>
      </c>
      <c r="S223" s="40">
        <v>60000</v>
      </c>
      <c r="T223" s="41">
        <v>1.2</v>
      </c>
      <c r="U223" s="102">
        <v>1.2</v>
      </c>
      <c r="V223" s="89"/>
    </row>
    <row r="224" spans="1:22" x14ac:dyDescent="0.3">
      <c r="A224" s="86" t="e">
        <v>#REF!</v>
      </c>
      <c r="B224" s="98">
        <v>9</v>
      </c>
      <c r="C224" s="204" t="s">
        <v>2704</v>
      </c>
      <c r="D224" s="54" t="s">
        <v>2705</v>
      </c>
      <c r="E224" s="101" t="s">
        <v>2706</v>
      </c>
      <c r="F224" s="40">
        <v>30000000</v>
      </c>
      <c r="G224" s="40">
        <v>450000</v>
      </c>
      <c r="H224" s="40">
        <v>300000</v>
      </c>
      <c r="I224" s="40">
        <v>150000</v>
      </c>
      <c r="J224" s="40"/>
      <c r="K224" s="40"/>
      <c r="L224" s="40"/>
      <c r="M224" s="40"/>
      <c r="N224" s="40"/>
      <c r="O224" s="40"/>
      <c r="P224" s="40"/>
      <c r="Q224" s="40"/>
      <c r="R224" s="40">
        <v>-30000000</v>
      </c>
      <c r="S224" s="40">
        <v>-450000</v>
      </c>
      <c r="T224" s="41">
        <v>0</v>
      </c>
      <c r="U224" s="102">
        <v>0</v>
      </c>
      <c r="V224" s="124" t="s">
        <v>2659</v>
      </c>
    </row>
    <row r="225" spans="1:22" x14ac:dyDescent="0.3">
      <c r="A225" s="86" t="e">
        <v>#REF!</v>
      </c>
      <c r="B225" s="98">
        <v>10</v>
      </c>
      <c r="C225" s="53" t="s">
        <v>2514</v>
      </c>
      <c r="D225" s="54" t="s">
        <v>808</v>
      </c>
      <c r="E225" s="101" t="s">
        <v>2515</v>
      </c>
      <c r="F225" s="40">
        <v>16700000</v>
      </c>
      <c r="G225" s="40">
        <v>250500</v>
      </c>
      <c r="H225" s="40">
        <v>167000</v>
      </c>
      <c r="I225" s="40">
        <v>83500</v>
      </c>
      <c r="J225" s="40"/>
      <c r="K225" s="40"/>
      <c r="L225" s="40"/>
      <c r="M225" s="40">
        <v>20040000</v>
      </c>
      <c r="N225" s="40">
        <v>300600</v>
      </c>
      <c r="O225" s="40">
        <v>200400</v>
      </c>
      <c r="P225" s="40">
        <v>100200</v>
      </c>
      <c r="Q225" s="40"/>
      <c r="R225" s="40">
        <v>3340000</v>
      </c>
      <c r="S225" s="40">
        <v>50100</v>
      </c>
      <c r="T225" s="41">
        <v>1.2</v>
      </c>
      <c r="U225" s="102">
        <v>1.2</v>
      </c>
      <c r="V225" s="89"/>
    </row>
    <row r="226" spans="1:22" s="142" customFormat="1" x14ac:dyDescent="0.3">
      <c r="A226" s="134"/>
      <c r="B226" s="98">
        <v>11</v>
      </c>
      <c r="C226" s="135" t="s">
        <v>2208</v>
      </c>
      <c r="D226" s="136" t="s">
        <v>2209</v>
      </c>
      <c r="E226" s="136" t="s">
        <v>2210</v>
      </c>
      <c r="F226" s="138">
        <v>125626000</v>
      </c>
      <c r="G226" s="138">
        <v>1884390</v>
      </c>
      <c r="H226" s="138">
        <v>1256260</v>
      </c>
      <c r="I226" s="138">
        <v>628130</v>
      </c>
      <c r="J226" s="138"/>
      <c r="K226" s="138"/>
      <c r="L226" s="138"/>
      <c r="M226" s="138">
        <v>125626000</v>
      </c>
      <c r="N226" s="138">
        <v>1884390</v>
      </c>
      <c r="O226" s="138">
        <v>1256260</v>
      </c>
      <c r="P226" s="138">
        <v>628130</v>
      </c>
      <c r="Q226" s="138"/>
      <c r="R226" s="138">
        <v>0</v>
      </c>
      <c r="S226" s="138">
        <v>0</v>
      </c>
      <c r="T226" s="139">
        <v>1</v>
      </c>
      <c r="U226" s="140">
        <v>1</v>
      </c>
      <c r="V226" s="141" t="s">
        <v>2831</v>
      </c>
    </row>
    <row r="227" spans="1:22" s="151" customFormat="1" x14ac:dyDescent="0.3">
      <c r="A227" s="144"/>
      <c r="B227" s="98">
        <v>12</v>
      </c>
      <c r="C227" s="145" t="s">
        <v>2610</v>
      </c>
      <c r="D227" s="146" t="s">
        <v>2611</v>
      </c>
      <c r="E227" s="147" t="s">
        <v>2857</v>
      </c>
      <c r="F227" s="148"/>
      <c r="G227" s="148"/>
      <c r="H227" s="148"/>
      <c r="I227" s="148"/>
      <c r="J227" s="148"/>
      <c r="K227" s="148"/>
      <c r="L227" s="148"/>
      <c r="M227" s="148">
        <v>40000000</v>
      </c>
      <c r="N227" s="148">
        <v>600000</v>
      </c>
      <c r="O227" s="148">
        <v>400000</v>
      </c>
      <c r="P227" s="148">
        <v>200000</v>
      </c>
      <c r="Q227" s="148"/>
      <c r="R227" s="148">
        <v>40000000</v>
      </c>
      <c r="S227" s="148">
        <v>600000</v>
      </c>
      <c r="T227" s="149"/>
      <c r="U227" s="150"/>
      <c r="V227" s="181" t="s">
        <v>2830</v>
      </c>
    </row>
    <row r="228" spans="1:22" s="97" customFormat="1" x14ac:dyDescent="0.3">
      <c r="A228" s="104"/>
      <c r="B228" s="91">
        <v>1</v>
      </c>
      <c r="C228" s="180"/>
      <c r="D228" s="205" t="s">
        <v>2858</v>
      </c>
      <c r="E228" s="94"/>
      <c r="F228" s="38">
        <v>178023000</v>
      </c>
      <c r="G228" s="38">
        <v>2670345</v>
      </c>
      <c r="H228" s="38">
        <v>1780230</v>
      </c>
      <c r="I228" s="38">
        <v>890115</v>
      </c>
      <c r="J228" s="38">
        <v>0</v>
      </c>
      <c r="K228" s="38">
        <v>0</v>
      </c>
      <c r="L228" s="38">
        <v>0</v>
      </c>
      <c r="M228" s="38">
        <v>178023000</v>
      </c>
      <c r="N228" s="38">
        <v>2670345</v>
      </c>
      <c r="O228" s="38">
        <v>1780230</v>
      </c>
      <c r="P228" s="38">
        <v>890115</v>
      </c>
      <c r="Q228" s="38">
        <v>0</v>
      </c>
      <c r="R228" s="38">
        <v>0</v>
      </c>
      <c r="S228" s="38">
        <v>0</v>
      </c>
      <c r="T228" s="39"/>
      <c r="U228" s="95"/>
      <c r="V228" s="206"/>
    </row>
    <row r="229" spans="1:22" s="142" customFormat="1" x14ac:dyDescent="0.3">
      <c r="A229" s="134"/>
      <c r="B229" s="168">
        <v>1</v>
      </c>
      <c r="C229" s="135" t="s">
        <v>2258</v>
      </c>
      <c r="D229" s="136" t="s">
        <v>2259</v>
      </c>
      <c r="E229" s="136" t="s">
        <v>2859</v>
      </c>
      <c r="F229" s="138">
        <v>178023000</v>
      </c>
      <c r="G229" s="138">
        <v>2670345</v>
      </c>
      <c r="H229" s="138">
        <v>1780230</v>
      </c>
      <c r="I229" s="138">
        <v>890115</v>
      </c>
      <c r="J229" s="138"/>
      <c r="K229" s="138"/>
      <c r="L229" s="138"/>
      <c r="M229" s="138">
        <v>178023000</v>
      </c>
      <c r="N229" s="138">
        <v>2670345</v>
      </c>
      <c r="O229" s="138">
        <v>1780230</v>
      </c>
      <c r="P229" s="138">
        <v>890115</v>
      </c>
      <c r="Q229" s="138"/>
      <c r="R229" s="138">
        <v>0</v>
      </c>
      <c r="S229" s="138">
        <v>0</v>
      </c>
      <c r="T229" s="139">
        <v>1</v>
      </c>
      <c r="U229" s="140">
        <v>1</v>
      </c>
      <c r="V229" s="141" t="s">
        <v>2831</v>
      </c>
    </row>
    <row r="230" spans="1:22" s="211" customFormat="1" x14ac:dyDescent="0.3">
      <c r="A230" s="86">
        <v>0</v>
      </c>
      <c r="B230" s="55">
        <v>12</v>
      </c>
      <c r="C230" s="207"/>
      <c r="D230" s="88" t="s">
        <v>2709</v>
      </c>
      <c r="E230" s="208"/>
      <c r="F230" s="55">
        <v>182000000</v>
      </c>
      <c r="G230" s="55">
        <v>8190000</v>
      </c>
      <c r="H230" s="55">
        <v>5460000</v>
      </c>
      <c r="I230" s="55">
        <v>2730000</v>
      </c>
      <c r="J230" s="55">
        <v>0</v>
      </c>
      <c r="K230" s="55">
        <v>2577778</v>
      </c>
      <c r="L230" s="55">
        <v>20193333</v>
      </c>
      <c r="M230" s="55">
        <v>180000000</v>
      </c>
      <c r="N230" s="55">
        <v>8190000</v>
      </c>
      <c r="O230" s="55">
        <v>5460000</v>
      </c>
      <c r="P230" s="55">
        <v>2730000</v>
      </c>
      <c r="Q230" s="55">
        <v>0</v>
      </c>
      <c r="R230" s="55">
        <v>-2000000</v>
      </c>
      <c r="S230" s="55">
        <v>0</v>
      </c>
      <c r="T230" s="209">
        <v>0.98901098901098905</v>
      </c>
      <c r="U230" s="210">
        <v>1</v>
      </c>
      <c r="V230" s="89"/>
    </row>
    <row r="231" spans="1:22" x14ac:dyDescent="0.3">
      <c r="A231" s="86">
        <v>1</v>
      </c>
      <c r="B231" s="98">
        <v>1</v>
      </c>
      <c r="C231" s="123" t="s">
        <v>2096</v>
      </c>
      <c r="D231" s="132" t="s">
        <v>2097</v>
      </c>
      <c r="E231" s="101" t="s">
        <v>2098</v>
      </c>
      <c r="F231" s="40">
        <v>15000000</v>
      </c>
      <c r="G231" s="40">
        <v>675000</v>
      </c>
      <c r="H231" s="40">
        <v>450000</v>
      </c>
      <c r="I231" s="40">
        <v>225000</v>
      </c>
      <c r="J231" s="40"/>
      <c r="K231" s="40">
        <v>2577778</v>
      </c>
      <c r="L231" s="40">
        <v>20193333</v>
      </c>
      <c r="M231" s="40">
        <v>15000000</v>
      </c>
      <c r="N231" s="40">
        <v>675000</v>
      </c>
      <c r="O231" s="40">
        <v>450000</v>
      </c>
      <c r="P231" s="40">
        <v>225000</v>
      </c>
      <c r="Q231" s="40"/>
      <c r="R231" s="40">
        <v>0</v>
      </c>
      <c r="S231" s="40">
        <v>0</v>
      </c>
      <c r="T231" s="41">
        <v>1</v>
      </c>
      <c r="U231" s="102">
        <v>1</v>
      </c>
      <c r="V231" s="89"/>
    </row>
    <row r="232" spans="1:22" x14ac:dyDescent="0.3">
      <c r="A232" s="86">
        <v>2</v>
      </c>
      <c r="B232" s="98">
        <v>2</v>
      </c>
      <c r="C232" s="178" t="s">
        <v>2148</v>
      </c>
      <c r="D232" s="47" t="s">
        <v>2149</v>
      </c>
      <c r="E232" s="101" t="s">
        <v>2150</v>
      </c>
      <c r="F232" s="40">
        <v>15000000</v>
      </c>
      <c r="G232" s="40">
        <v>675000</v>
      </c>
      <c r="H232" s="40">
        <v>450000</v>
      </c>
      <c r="I232" s="40">
        <v>225000</v>
      </c>
      <c r="J232" s="40"/>
      <c r="K232" s="40"/>
      <c r="L232" s="40"/>
      <c r="M232" s="40">
        <v>15000000</v>
      </c>
      <c r="N232" s="40">
        <v>675000</v>
      </c>
      <c r="O232" s="40">
        <v>450000</v>
      </c>
      <c r="P232" s="40">
        <v>225000</v>
      </c>
      <c r="Q232" s="40"/>
      <c r="R232" s="40">
        <v>0</v>
      </c>
      <c r="S232" s="40">
        <v>0</v>
      </c>
      <c r="T232" s="41">
        <v>1</v>
      </c>
      <c r="U232" s="102">
        <v>1</v>
      </c>
      <c r="V232" s="89"/>
    </row>
    <row r="233" spans="1:22" x14ac:dyDescent="0.3">
      <c r="A233" s="86">
        <v>3</v>
      </c>
      <c r="B233" s="98">
        <v>3</v>
      </c>
      <c r="C233" s="156" t="s">
        <v>1937</v>
      </c>
      <c r="D233" s="47" t="s">
        <v>1938</v>
      </c>
      <c r="E233" s="101" t="s">
        <v>1939</v>
      </c>
      <c r="F233" s="40">
        <v>15000000</v>
      </c>
      <c r="G233" s="40">
        <v>675000</v>
      </c>
      <c r="H233" s="40">
        <v>450000</v>
      </c>
      <c r="I233" s="40">
        <v>225000</v>
      </c>
      <c r="J233" s="40"/>
      <c r="K233" s="40"/>
      <c r="L233" s="40"/>
      <c r="M233" s="40">
        <v>15000000</v>
      </c>
      <c r="N233" s="40">
        <v>675000</v>
      </c>
      <c r="O233" s="40">
        <v>450000</v>
      </c>
      <c r="P233" s="40">
        <v>225000</v>
      </c>
      <c r="Q233" s="40"/>
      <c r="R233" s="40">
        <v>0</v>
      </c>
      <c r="S233" s="40">
        <v>0</v>
      </c>
      <c r="T233" s="41">
        <v>1</v>
      </c>
      <c r="U233" s="102">
        <v>1</v>
      </c>
      <c r="V233" s="89"/>
    </row>
    <row r="234" spans="1:22" x14ac:dyDescent="0.3">
      <c r="A234" s="86">
        <v>4</v>
      </c>
      <c r="B234" s="98">
        <v>4</v>
      </c>
      <c r="C234" s="103" t="s">
        <v>2225</v>
      </c>
      <c r="D234" s="42" t="s">
        <v>2226</v>
      </c>
      <c r="E234" s="101" t="s">
        <v>2227</v>
      </c>
      <c r="F234" s="40">
        <v>15000000</v>
      </c>
      <c r="G234" s="40">
        <v>675000</v>
      </c>
      <c r="H234" s="40">
        <v>450000</v>
      </c>
      <c r="I234" s="40">
        <v>225000</v>
      </c>
      <c r="J234" s="40"/>
      <c r="K234" s="40"/>
      <c r="L234" s="40"/>
      <c r="M234" s="40">
        <v>15000000</v>
      </c>
      <c r="N234" s="40">
        <v>675000</v>
      </c>
      <c r="O234" s="40">
        <v>450000</v>
      </c>
      <c r="P234" s="40">
        <v>225000</v>
      </c>
      <c r="Q234" s="40"/>
      <c r="R234" s="40">
        <v>0</v>
      </c>
      <c r="S234" s="40">
        <v>0</v>
      </c>
      <c r="T234" s="41">
        <v>1</v>
      </c>
      <c r="U234" s="102">
        <v>1</v>
      </c>
      <c r="V234" s="89"/>
    </row>
    <row r="235" spans="1:22" x14ac:dyDescent="0.3">
      <c r="A235" s="86">
        <v>5</v>
      </c>
      <c r="B235" s="98">
        <v>5</v>
      </c>
      <c r="C235" s="103" t="s">
        <v>2214</v>
      </c>
      <c r="D235" s="42" t="s">
        <v>2710</v>
      </c>
      <c r="E235" s="101" t="s">
        <v>1954</v>
      </c>
      <c r="F235" s="40">
        <v>15000000</v>
      </c>
      <c r="G235" s="40">
        <v>675000</v>
      </c>
      <c r="H235" s="40">
        <v>450000</v>
      </c>
      <c r="I235" s="40">
        <v>225000</v>
      </c>
      <c r="J235" s="40"/>
      <c r="K235" s="40"/>
      <c r="L235" s="40"/>
      <c r="M235" s="40">
        <v>15000000</v>
      </c>
      <c r="N235" s="40">
        <v>675000</v>
      </c>
      <c r="O235" s="40">
        <v>450000</v>
      </c>
      <c r="P235" s="40">
        <v>225000</v>
      </c>
      <c r="Q235" s="40"/>
      <c r="R235" s="40">
        <v>0</v>
      </c>
      <c r="S235" s="40">
        <v>0</v>
      </c>
      <c r="T235" s="41">
        <v>1</v>
      </c>
      <c r="U235" s="102">
        <v>1</v>
      </c>
      <c r="V235" s="89"/>
    </row>
    <row r="236" spans="1:22" x14ac:dyDescent="0.3">
      <c r="A236" s="86">
        <v>6</v>
      </c>
      <c r="B236" s="98">
        <v>6</v>
      </c>
      <c r="C236" s="103" t="s">
        <v>2295</v>
      </c>
      <c r="D236" s="42" t="s">
        <v>2296</v>
      </c>
      <c r="E236" s="101" t="s">
        <v>2297</v>
      </c>
      <c r="F236" s="40">
        <v>17000000</v>
      </c>
      <c r="G236" s="40">
        <v>765000</v>
      </c>
      <c r="H236" s="40">
        <v>510000</v>
      </c>
      <c r="I236" s="40">
        <v>255000</v>
      </c>
      <c r="J236" s="40"/>
      <c r="K236" s="40"/>
      <c r="L236" s="40"/>
      <c r="M236" s="40">
        <v>15000000</v>
      </c>
      <c r="N236" s="40">
        <v>675000</v>
      </c>
      <c r="O236" s="40">
        <v>450000</v>
      </c>
      <c r="P236" s="40">
        <v>255000</v>
      </c>
      <c r="Q236" s="40"/>
      <c r="R236" s="40">
        <v>-2000000</v>
      </c>
      <c r="S236" s="40">
        <v>0</v>
      </c>
      <c r="T236" s="41">
        <v>0.88235294117647056</v>
      </c>
      <c r="U236" s="102">
        <v>1</v>
      </c>
      <c r="V236" s="89"/>
    </row>
    <row r="237" spans="1:22" x14ac:dyDescent="0.3">
      <c r="A237" s="86">
        <v>7</v>
      </c>
      <c r="B237" s="98">
        <v>7</v>
      </c>
      <c r="C237" s="103" t="s">
        <v>2239</v>
      </c>
      <c r="D237" s="42" t="s">
        <v>2240</v>
      </c>
      <c r="E237" s="101" t="s">
        <v>2241</v>
      </c>
      <c r="F237" s="40">
        <v>15000000</v>
      </c>
      <c r="G237" s="40">
        <v>675000</v>
      </c>
      <c r="H237" s="40">
        <v>450000</v>
      </c>
      <c r="I237" s="40">
        <v>225000</v>
      </c>
      <c r="J237" s="40"/>
      <c r="K237" s="40"/>
      <c r="L237" s="40"/>
      <c r="M237" s="40">
        <v>15000000</v>
      </c>
      <c r="N237" s="40">
        <v>675000</v>
      </c>
      <c r="O237" s="40">
        <v>450000</v>
      </c>
      <c r="P237" s="40">
        <v>225000</v>
      </c>
      <c r="Q237" s="40"/>
      <c r="R237" s="40">
        <v>0</v>
      </c>
      <c r="S237" s="40">
        <v>0</v>
      </c>
      <c r="T237" s="41">
        <v>1</v>
      </c>
      <c r="U237" s="102">
        <v>1</v>
      </c>
      <c r="V237" s="89"/>
    </row>
    <row r="238" spans="1:22" x14ac:dyDescent="0.3">
      <c r="A238" s="86">
        <v>8</v>
      </c>
      <c r="B238" s="98">
        <v>8</v>
      </c>
      <c r="C238" s="103" t="s">
        <v>2356</v>
      </c>
      <c r="D238" s="56" t="s">
        <v>2357</v>
      </c>
      <c r="E238" s="101" t="s">
        <v>2358</v>
      </c>
      <c r="F238" s="40">
        <v>15000000</v>
      </c>
      <c r="G238" s="40">
        <v>675000</v>
      </c>
      <c r="H238" s="40">
        <v>450000</v>
      </c>
      <c r="I238" s="40">
        <v>225000</v>
      </c>
      <c r="J238" s="40"/>
      <c r="K238" s="40"/>
      <c r="L238" s="40"/>
      <c r="M238" s="40">
        <v>15000000</v>
      </c>
      <c r="N238" s="40">
        <v>675000</v>
      </c>
      <c r="O238" s="40">
        <v>450000</v>
      </c>
      <c r="P238" s="40">
        <v>225000</v>
      </c>
      <c r="Q238" s="40"/>
      <c r="R238" s="40">
        <v>0</v>
      </c>
      <c r="S238" s="40">
        <v>0</v>
      </c>
      <c r="T238" s="41">
        <v>1</v>
      </c>
      <c r="U238" s="102">
        <v>1</v>
      </c>
      <c r="V238" s="89"/>
    </row>
    <row r="239" spans="1:22" x14ac:dyDescent="0.3">
      <c r="A239" s="86">
        <v>9</v>
      </c>
      <c r="B239" s="98">
        <v>9</v>
      </c>
      <c r="C239" s="103" t="s">
        <v>2007</v>
      </c>
      <c r="D239" s="56" t="s">
        <v>2008</v>
      </c>
      <c r="E239" s="101" t="s">
        <v>1851</v>
      </c>
      <c r="F239" s="40">
        <v>15000000</v>
      </c>
      <c r="G239" s="40">
        <v>675000</v>
      </c>
      <c r="H239" s="40">
        <v>450000</v>
      </c>
      <c r="I239" s="40">
        <v>225000</v>
      </c>
      <c r="J239" s="40"/>
      <c r="K239" s="40"/>
      <c r="L239" s="40"/>
      <c r="M239" s="40">
        <v>15000000</v>
      </c>
      <c r="N239" s="40">
        <v>675000</v>
      </c>
      <c r="O239" s="40">
        <v>450000</v>
      </c>
      <c r="P239" s="40">
        <v>225000</v>
      </c>
      <c r="Q239" s="40"/>
      <c r="R239" s="40">
        <v>0</v>
      </c>
      <c r="S239" s="40">
        <v>0</v>
      </c>
      <c r="T239" s="41">
        <v>1</v>
      </c>
      <c r="U239" s="102">
        <v>1</v>
      </c>
      <c r="V239" s="89"/>
    </row>
    <row r="240" spans="1:22" x14ac:dyDescent="0.3">
      <c r="A240" s="86">
        <v>10</v>
      </c>
      <c r="B240" s="98">
        <v>10</v>
      </c>
      <c r="C240" s="53" t="s">
        <v>1601</v>
      </c>
      <c r="D240" s="54" t="s">
        <v>1602</v>
      </c>
      <c r="E240" s="101" t="s">
        <v>1603</v>
      </c>
      <c r="F240" s="40">
        <v>15000000</v>
      </c>
      <c r="G240" s="40">
        <v>675000</v>
      </c>
      <c r="H240" s="40">
        <v>450000</v>
      </c>
      <c r="I240" s="40">
        <v>225000</v>
      </c>
      <c r="J240" s="40"/>
      <c r="K240" s="40"/>
      <c r="L240" s="40"/>
      <c r="M240" s="40">
        <v>15000000</v>
      </c>
      <c r="N240" s="40">
        <v>675000</v>
      </c>
      <c r="O240" s="40">
        <v>450000</v>
      </c>
      <c r="P240" s="40">
        <v>225000</v>
      </c>
      <c r="Q240" s="40"/>
      <c r="R240" s="40">
        <v>0</v>
      </c>
      <c r="S240" s="40">
        <v>0</v>
      </c>
      <c r="T240" s="41">
        <v>1</v>
      </c>
      <c r="U240" s="102">
        <v>1</v>
      </c>
      <c r="V240" s="89"/>
    </row>
    <row r="241" spans="1:22" x14ac:dyDescent="0.3">
      <c r="A241" s="86">
        <v>11</v>
      </c>
      <c r="B241" s="98">
        <v>11</v>
      </c>
      <c r="C241" s="53" t="s">
        <v>2035</v>
      </c>
      <c r="D241" s="54" t="s">
        <v>2036</v>
      </c>
      <c r="E241" s="101" t="s">
        <v>2037</v>
      </c>
      <c r="F241" s="40">
        <v>15000000</v>
      </c>
      <c r="G241" s="40">
        <v>675000</v>
      </c>
      <c r="H241" s="40">
        <v>450000</v>
      </c>
      <c r="I241" s="40">
        <v>225000</v>
      </c>
      <c r="J241" s="40"/>
      <c r="K241" s="40"/>
      <c r="L241" s="40"/>
      <c r="M241" s="40">
        <v>15000000</v>
      </c>
      <c r="N241" s="40">
        <v>675000</v>
      </c>
      <c r="O241" s="40">
        <v>450000</v>
      </c>
      <c r="P241" s="40">
        <v>225000</v>
      </c>
      <c r="Q241" s="40"/>
      <c r="R241" s="40">
        <v>0</v>
      </c>
      <c r="S241" s="40">
        <v>0</v>
      </c>
      <c r="T241" s="41">
        <v>1</v>
      </c>
      <c r="U241" s="102">
        <v>1</v>
      </c>
      <c r="V241" s="89"/>
    </row>
    <row r="242" spans="1:22" x14ac:dyDescent="0.3">
      <c r="A242" s="86">
        <v>12</v>
      </c>
      <c r="B242" s="98">
        <v>12</v>
      </c>
      <c r="C242" s="53" t="s">
        <v>2507</v>
      </c>
      <c r="D242" s="54" t="s">
        <v>2508</v>
      </c>
      <c r="E242" s="101" t="s">
        <v>2509</v>
      </c>
      <c r="F242" s="40">
        <v>15000000</v>
      </c>
      <c r="G242" s="40">
        <v>675000</v>
      </c>
      <c r="H242" s="40">
        <v>450000</v>
      </c>
      <c r="I242" s="40">
        <v>225000</v>
      </c>
      <c r="J242" s="40"/>
      <c r="K242" s="40"/>
      <c r="L242" s="40"/>
      <c r="M242" s="40">
        <v>15000000</v>
      </c>
      <c r="N242" s="40">
        <v>675000</v>
      </c>
      <c r="O242" s="40">
        <v>450000</v>
      </c>
      <c r="P242" s="40">
        <v>225000</v>
      </c>
      <c r="Q242" s="40"/>
      <c r="R242" s="40">
        <v>0</v>
      </c>
      <c r="S242" s="40">
        <v>0</v>
      </c>
      <c r="T242" s="41">
        <v>1</v>
      </c>
      <c r="U242" s="102">
        <v>1</v>
      </c>
      <c r="V242" s="89"/>
    </row>
    <row r="243" spans="1:22" s="211" customFormat="1" ht="15.75" customHeight="1" x14ac:dyDescent="0.3">
      <c r="A243" s="86">
        <v>0</v>
      </c>
      <c r="B243" s="57">
        <v>256</v>
      </c>
      <c r="C243" s="207"/>
      <c r="D243" s="88" t="s">
        <v>2711</v>
      </c>
      <c r="E243" s="208"/>
      <c r="F243" s="57">
        <v>4389620000</v>
      </c>
      <c r="G243" s="57">
        <v>231844825</v>
      </c>
      <c r="H243" s="57">
        <v>138785940</v>
      </c>
      <c r="I243" s="57">
        <v>73531885</v>
      </c>
      <c r="J243" s="57">
        <v>19527000.538461536</v>
      </c>
      <c r="K243" s="57">
        <v>854674596</v>
      </c>
      <c r="L243" s="57">
        <v>496519233</v>
      </c>
      <c r="M243" s="57">
        <v>5261472750</v>
      </c>
      <c r="N243" s="57">
        <v>276729188.65384614</v>
      </c>
      <c r="O243" s="57">
        <v>167982637.5</v>
      </c>
      <c r="P243" s="57">
        <v>87524705</v>
      </c>
      <c r="Q243" s="57">
        <v>21221846.153846152</v>
      </c>
      <c r="R243" s="57">
        <v>652702750</v>
      </c>
      <c r="S243" s="57">
        <v>42447614.269230768</v>
      </c>
      <c r="T243" s="209">
        <v>1.1986169076138709</v>
      </c>
      <c r="U243" s="210">
        <v>1.1935965732849381</v>
      </c>
      <c r="V243" s="89"/>
    </row>
    <row r="244" spans="1:22" s="97" customFormat="1" ht="15.75" customHeight="1" x14ac:dyDescent="0.3">
      <c r="A244" s="86">
        <v>0</v>
      </c>
      <c r="B244" s="91">
        <v>54</v>
      </c>
      <c r="C244" s="92"/>
      <c r="D244" s="93" t="s">
        <v>2712</v>
      </c>
      <c r="E244" s="94"/>
      <c r="F244" s="38">
        <v>666456000</v>
      </c>
      <c r="G244" s="38">
        <v>46651920</v>
      </c>
      <c r="H244" s="38">
        <v>33322800</v>
      </c>
      <c r="I244" s="38">
        <v>13329120</v>
      </c>
      <c r="J244" s="38">
        <v>0</v>
      </c>
      <c r="K244" s="38">
        <v>100927930</v>
      </c>
      <c r="L244" s="38">
        <v>18646323</v>
      </c>
      <c r="M244" s="38">
        <v>851301600</v>
      </c>
      <c r="N244" s="38">
        <v>57281112</v>
      </c>
      <c r="O244" s="38">
        <v>40885080</v>
      </c>
      <c r="P244" s="38">
        <v>16396032</v>
      </c>
      <c r="Q244" s="38">
        <v>0</v>
      </c>
      <c r="R244" s="38">
        <v>184845600</v>
      </c>
      <c r="S244" s="38">
        <v>10629192</v>
      </c>
      <c r="T244" s="39">
        <v>1.2773560445100651</v>
      </c>
      <c r="U244" s="95">
        <v>1.2278403975656307</v>
      </c>
      <c r="V244" s="89"/>
    </row>
    <row r="245" spans="1:22" x14ac:dyDescent="0.3">
      <c r="A245" s="86">
        <v>1</v>
      </c>
      <c r="B245" s="98">
        <v>1</v>
      </c>
      <c r="C245" s="99" t="s">
        <v>1416</v>
      </c>
      <c r="D245" s="100" t="s">
        <v>1417</v>
      </c>
      <c r="E245" s="101" t="s">
        <v>1418</v>
      </c>
      <c r="F245" s="40">
        <v>13728000</v>
      </c>
      <c r="G245" s="40">
        <v>960960</v>
      </c>
      <c r="H245" s="40">
        <v>686400</v>
      </c>
      <c r="I245" s="40">
        <v>274560</v>
      </c>
      <c r="J245" s="40"/>
      <c r="K245" s="40">
        <v>59</v>
      </c>
      <c r="L245" s="40"/>
      <c r="M245" s="40">
        <v>15100800</v>
      </c>
      <c r="N245" s="40">
        <v>1057056</v>
      </c>
      <c r="O245" s="40">
        <v>755040</v>
      </c>
      <c r="P245" s="40">
        <v>302016</v>
      </c>
      <c r="Q245" s="40"/>
      <c r="R245" s="40">
        <v>1372800</v>
      </c>
      <c r="S245" s="40">
        <v>96096</v>
      </c>
      <c r="T245" s="41">
        <v>1.1000000000000001</v>
      </c>
      <c r="U245" s="102">
        <v>1.1000000000000001</v>
      </c>
      <c r="V245" s="89"/>
    </row>
    <row r="246" spans="1:22" s="107" customFormat="1" x14ac:dyDescent="0.3">
      <c r="A246" s="86">
        <v>2</v>
      </c>
      <c r="B246" s="105">
        <v>2</v>
      </c>
      <c r="C246" s="99" t="s">
        <v>1576</v>
      </c>
      <c r="D246" s="100" t="s">
        <v>1577</v>
      </c>
      <c r="E246" s="106" t="s">
        <v>1578</v>
      </c>
      <c r="F246" s="40">
        <v>14520000</v>
      </c>
      <c r="G246" s="43">
        <v>1016400</v>
      </c>
      <c r="H246" s="40">
        <v>726000</v>
      </c>
      <c r="I246" s="40">
        <v>290400</v>
      </c>
      <c r="J246" s="43"/>
      <c r="K246" s="40">
        <v>1740433</v>
      </c>
      <c r="L246" s="40"/>
      <c r="M246" s="40">
        <v>15972000</v>
      </c>
      <c r="N246" s="40">
        <v>1118040</v>
      </c>
      <c r="O246" s="40">
        <v>798600</v>
      </c>
      <c r="P246" s="40">
        <v>319440</v>
      </c>
      <c r="Q246" s="43"/>
      <c r="R246" s="40">
        <v>1452000</v>
      </c>
      <c r="S246" s="40">
        <v>101640</v>
      </c>
      <c r="T246" s="41">
        <v>1.1000000000000001</v>
      </c>
      <c r="U246" s="102">
        <v>1.1000000000000001</v>
      </c>
      <c r="V246" s="89"/>
    </row>
    <row r="247" spans="1:22" s="107" customFormat="1" x14ac:dyDescent="0.3">
      <c r="A247" s="86">
        <v>3</v>
      </c>
      <c r="B247" s="98">
        <v>3</v>
      </c>
      <c r="C247" s="99" t="s">
        <v>1736</v>
      </c>
      <c r="D247" s="100" t="s">
        <v>1737</v>
      </c>
      <c r="E247" s="106" t="s">
        <v>1738</v>
      </c>
      <c r="F247" s="40">
        <v>14520000</v>
      </c>
      <c r="G247" s="43">
        <v>1016400</v>
      </c>
      <c r="H247" s="40">
        <v>726000</v>
      </c>
      <c r="I247" s="40">
        <v>290400</v>
      </c>
      <c r="J247" s="43"/>
      <c r="K247" s="40"/>
      <c r="L247" s="40"/>
      <c r="M247" s="40">
        <v>15972000</v>
      </c>
      <c r="N247" s="40">
        <v>1118040</v>
      </c>
      <c r="O247" s="40">
        <v>798600</v>
      </c>
      <c r="P247" s="40">
        <v>319440</v>
      </c>
      <c r="Q247" s="43"/>
      <c r="R247" s="40">
        <v>1452000</v>
      </c>
      <c r="S247" s="40">
        <v>101640</v>
      </c>
      <c r="T247" s="41">
        <v>1.1000000000000001</v>
      </c>
      <c r="U247" s="102">
        <v>1.1000000000000001</v>
      </c>
      <c r="V247" s="89"/>
    </row>
    <row r="248" spans="1:22" s="107" customFormat="1" x14ac:dyDescent="0.3">
      <c r="A248" s="86">
        <v>4</v>
      </c>
      <c r="B248" s="105">
        <v>4</v>
      </c>
      <c r="C248" s="99" t="s">
        <v>1721</v>
      </c>
      <c r="D248" s="100" t="s">
        <v>1722</v>
      </c>
      <c r="E248" s="106" t="s">
        <v>1692</v>
      </c>
      <c r="F248" s="40">
        <v>12000000</v>
      </c>
      <c r="G248" s="43">
        <v>840000</v>
      </c>
      <c r="H248" s="40">
        <v>600000</v>
      </c>
      <c r="I248" s="40">
        <v>240000</v>
      </c>
      <c r="J248" s="43"/>
      <c r="K248" s="40"/>
      <c r="L248" s="40"/>
      <c r="M248" s="40">
        <v>13200000</v>
      </c>
      <c r="N248" s="40">
        <v>924000</v>
      </c>
      <c r="O248" s="40">
        <v>660000</v>
      </c>
      <c r="P248" s="40">
        <v>264000</v>
      </c>
      <c r="Q248" s="43"/>
      <c r="R248" s="40">
        <v>1200000</v>
      </c>
      <c r="S248" s="40">
        <v>84000</v>
      </c>
      <c r="T248" s="41">
        <v>1.1000000000000001</v>
      </c>
      <c r="U248" s="102">
        <v>1.1000000000000001</v>
      </c>
      <c r="V248" s="89"/>
    </row>
    <row r="249" spans="1:22" s="107" customFormat="1" x14ac:dyDescent="0.3">
      <c r="A249" s="86">
        <v>5</v>
      </c>
      <c r="B249" s="98">
        <v>5</v>
      </c>
      <c r="C249" s="123" t="s">
        <v>1551</v>
      </c>
      <c r="D249" s="100" t="s">
        <v>1045</v>
      </c>
      <c r="E249" s="106" t="s">
        <v>1552</v>
      </c>
      <c r="F249" s="40">
        <v>17000000</v>
      </c>
      <c r="G249" s="43">
        <v>1190000</v>
      </c>
      <c r="H249" s="40">
        <v>850000</v>
      </c>
      <c r="I249" s="40">
        <v>340000</v>
      </c>
      <c r="J249" s="43"/>
      <c r="K249" s="40"/>
      <c r="L249" s="40"/>
      <c r="M249" s="40">
        <v>18700000</v>
      </c>
      <c r="N249" s="40">
        <v>1309000</v>
      </c>
      <c r="O249" s="40">
        <v>935000</v>
      </c>
      <c r="P249" s="40">
        <v>374000</v>
      </c>
      <c r="Q249" s="43"/>
      <c r="R249" s="40">
        <v>1700000</v>
      </c>
      <c r="S249" s="40">
        <v>119000</v>
      </c>
      <c r="T249" s="41">
        <v>1.1000000000000001</v>
      </c>
      <c r="U249" s="102">
        <v>1.1000000000000001</v>
      </c>
      <c r="V249" s="89"/>
    </row>
    <row r="250" spans="1:22" s="107" customFormat="1" x14ac:dyDescent="0.3">
      <c r="A250" s="86">
        <v>6</v>
      </c>
      <c r="B250" s="105">
        <v>6</v>
      </c>
      <c r="C250" s="212" t="s">
        <v>1904</v>
      </c>
      <c r="D250" s="100" t="s">
        <v>1905</v>
      </c>
      <c r="E250" s="106" t="s">
        <v>1906</v>
      </c>
      <c r="F250" s="40">
        <v>14520000</v>
      </c>
      <c r="G250" s="43">
        <v>1016400</v>
      </c>
      <c r="H250" s="40">
        <v>726000</v>
      </c>
      <c r="I250" s="40">
        <v>290400</v>
      </c>
      <c r="J250" s="43"/>
      <c r="K250" s="40">
        <v>336000</v>
      </c>
      <c r="L250" s="40"/>
      <c r="M250" s="40">
        <v>15972000</v>
      </c>
      <c r="N250" s="40">
        <v>1118040</v>
      </c>
      <c r="O250" s="40">
        <v>798600</v>
      </c>
      <c r="P250" s="40">
        <v>319440</v>
      </c>
      <c r="Q250" s="43"/>
      <c r="R250" s="40">
        <v>1452000</v>
      </c>
      <c r="S250" s="40">
        <v>101640</v>
      </c>
      <c r="T250" s="41">
        <v>1.1000000000000001</v>
      </c>
      <c r="U250" s="102">
        <v>1.1000000000000001</v>
      </c>
      <c r="V250" s="89"/>
    </row>
    <row r="251" spans="1:22" s="107" customFormat="1" x14ac:dyDescent="0.3">
      <c r="A251" s="86">
        <v>7</v>
      </c>
      <c r="B251" s="98">
        <v>7</v>
      </c>
      <c r="C251" s="123" t="s">
        <v>1967</v>
      </c>
      <c r="D251" s="100" t="s">
        <v>1968</v>
      </c>
      <c r="E251" s="106" t="s">
        <v>1969</v>
      </c>
      <c r="F251" s="40">
        <v>14520000</v>
      </c>
      <c r="G251" s="43">
        <v>1016400</v>
      </c>
      <c r="H251" s="40">
        <v>726000</v>
      </c>
      <c r="I251" s="40">
        <v>290400</v>
      </c>
      <c r="J251" s="43"/>
      <c r="K251" s="40">
        <v>3543958</v>
      </c>
      <c r="L251" s="40"/>
      <c r="M251" s="40">
        <v>15972000</v>
      </c>
      <c r="N251" s="40">
        <v>1118040</v>
      </c>
      <c r="O251" s="40">
        <v>798600</v>
      </c>
      <c r="P251" s="40">
        <v>319440</v>
      </c>
      <c r="Q251" s="43"/>
      <c r="R251" s="40">
        <v>1452000</v>
      </c>
      <c r="S251" s="40">
        <v>101640</v>
      </c>
      <c r="T251" s="41">
        <v>1.1000000000000001</v>
      </c>
      <c r="U251" s="102">
        <v>1.1000000000000001</v>
      </c>
      <c r="V251" s="89"/>
    </row>
    <row r="252" spans="1:22" s="107" customFormat="1" x14ac:dyDescent="0.3">
      <c r="A252" s="86">
        <v>8</v>
      </c>
      <c r="B252" s="105">
        <v>8</v>
      </c>
      <c r="C252" s="123" t="s">
        <v>1970</v>
      </c>
      <c r="D252" s="100" t="s">
        <v>1971</v>
      </c>
      <c r="E252" s="106" t="s">
        <v>1972</v>
      </c>
      <c r="F252" s="40">
        <v>15600000</v>
      </c>
      <c r="G252" s="43">
        <v>1092000</v>
      </c>
      <c r="H252" s="40">
        <v>780000</v>
      </c>
      <c r="I252" s="40">
        <v>312000</v>
      </c>
      <c r="J252" s="43"/>
      <c r="K252" s="40"/>
      <c r="L252" s="40"/>
      <c r="M252" s="40">
        <v>17160000</v>
      </c>
      <c r="N252" s="40">
        <v>1201200</v>
      </c>
      <c r="O252" s="40">
        <v>858000</v>
      </c>
      <c r="P252" s="40">
        <v>343200</v>
      </c>
      <c r="Q252" s="43"/>
      <c r="R252" s="40">
        <v>1560000</v>
      </c>
      <c r="S252" s="40">
        <v>109200</v>
      </c>
      <c r="T252" s="41">
        <v>1.1000000000000001</v>
      </c>
      <c r="U252" s="102">
        <v>1.1000000000000001</v>
      </c>
      <c r="V252" s="89"/>
    </row>
    <row r="253" spans="1:22" s="107" customFormat="1" x14ac:dyDescent="0.3">
      <c r="A253" s="86">
        <v>9</v>
      </c>
      <c r="B253" s="98">
        <v>9</v>
      </c>
      <c r="C253" s="123" t="s">
        <v>1465</v>
      </c>
      <c r="D253" s="100" t="s">
        <v>1466</v>
      </c>
      <c r="E253" s="106" t="s">
        <v>1467</v>
      </c>
      <c r="F253" s="40">
        <v>18000000</v>
      </c>
      <c r="G253" s="43">
        <v>1260000</v>
      </c>
      <c r="H253" s="40">
        <v>900000</v>
      </c>
      <c r="I253" s="40">
        <v>360000</v>
      </c>
      <c r="J253" s="43"/>
      <c r="K253" s="40">
        <v>3805360</v>
      </c>
      <c r="L253" s="40"/>
      <c r="M253" s="40">
        <v>19800000</v>
      </c>
      <c r="N253" s="40">
        <v>1386000</v>
      </c>
      <c r="O253" s="40">
        <v>990000</v>
      </c>
      <c r="P253" s="40">
        <v>396000</v>
      </c>
      <c r="Q253" s="43"/>
      <c r="R253" s="40">
        <v>1800000</v>
      </c>
      <c r="S253" s="40">
        <v>126000</v>
      </c>
      <c r="T253" s="41">
        <v>1.1000000000000001</v>
      </c>
      <c r="U253" s="102">
        <v>1.1000000000000001</v>
      </c>
      <c r="V253" s="89"/>
    </row>
    <row r="254" spans="1:22" s="107" customFormat="1" x14ac:dyDescent="0.3">
      <c r="A254" s="86">
        <v>10</v>
      </c>
      <c r="B254" s="105">
        <v>10</v>
      </c>
      <c r="C254" s="123" t="s">
        <v>2016</v>
      </c>
      <c r="D254" s="100" t="s">
        <v>2017</v>
      </c>
      <c r="E254" s="106" t="s">
        <v>2018</v>
      </c>
      <c r="F254" s="40">
        <v>11000000</v>
      </c>
      <c r="G254" s="43">
        <v>770000</v>
      </c>
      <c r="H254" s="40">
        <v>550000</v>
      </c>
      <c r="I254" s="40">
        <v>220000</v>
      </c>
      <c r="J254" s="43"/>
      <c r="K254" s="40"/>
      <c r="L254" s="40"/>
      <c r="M254" s="40">
        <v>12100000</v>
      </c>
      <c r="N254" s="40">
        <v>847000</v>
      </c>
      <c r="O254" s="40">
        <v>605000</v>
      </c>
      <c r="P254" s="40">
        <v>242000</v>
      </c>
      <c r="Q254" s="43"/>
      <c r="R254" s="40">
        <v>1100000</v>
      </c>
      <c r="S254" s="40">
        <v>77000</v>
      </c>
      <c r="T254" s="41">
        <v>1.1000000000000001</v>
      </c>
      <c r="U254" s="102">
        <v>1.1000000000000001</v>
      </c>
      <c r="V254" s="89"/>
    </row>
    <row r="255" spans="1:22" s="107" customFormat="1" x14ac:dyDescent="0.3">
      <c r="A255" s="86">
        <v>11</v>
      </c>
      <c r="B255" s="98">
        <v>11</v>
      </c>
      <c r="C255" s="123" t="s">
        <v>1901</v>
      </c>
      <c r="D255" s="100" t="s">
        <v>1902</v>
      </c>
      <c r="E255" s="106" t="s">
        <v>1903</v>
      </c>
      <c r="F255" s="40">
        <v>19272000</v>
      </c>
      <c r="G255" s="43">
        <v>1349040</v>
      </c>
      <c r="H255" s="40">
        <v>963600</v>
      </c>
      <c r="I255" s="40">
        <v>385440</v>
      </c>
      <c r="J255" s="43"/>
      <c r="K255" s="40">
        <v>6388143</v>
      </c>
      <c r="L255" s="40"/>
      <c r="M255" s="40">
        <v>21199200</v>
      </c>
      <c r="N255" s="40">
        <v>1483944</v>
      </c>
      <c r="O255" s="40">
        <v>1059960</v>
      </c>
      <c r="P255" s="40">
        <v>423984</v>
      </c>
      <c r="Q255" s="43"/>
      <c r="R255" s="40">
        <v>1927200</v>
      </c>
      <c r="S255" s="40">
        <v>134904</v>
      </c>
      <c r="T255" s="41">
        <v>1.1000000000000001</v>
      </c>
      <c r="U255" s="102">
        <v>1.1000000000000001</v>
      </c>
      <c r="V255" s="89"/>
    </row>
    <row r="256" spans="1:22" s="107" customFormat="1" x14ac:dyDescent="0.3">
      <c r="A256" s="86">
        <v>12</v>
      </c>
      <c r="B256" s="105">
        <v>12</v>
      </c>
      <c r="C256" s="123" t="s">
        <v>1487</v>
      </c>
      <c r="D256" s="100" t="s">
        <v>1488</v>
      </c>
      <c r="E256" s="106" t="s">
        <v>1489</v>
      </c>
      <c r="F256" s="40">
        <v>14400000</v>
      </c>
      <c r="G256" s="43">
        <v>1008000</v>
      </c>
      <c r="H256" s="40">
        <v>720000</v>
      </c>
      <c r="I256" s="40">
        <v>288000</v>
      </c>
      <c r="J256" s="43"/>
      <c r="K256" s="40">
        <v>5942500</v>
      </c>
      <c r="L256" s="40"/>
      <c r="M256" s="40">
        <v>15840000</v>
      </c>
      <c r="N256" s="40">
        <v>1108800</v>
      </c>
      <c r="O256" s="40">
        <v>792000</v>
      </c>
      <c r="P256" s="40">
        <v>316800</v>
      </c>
      <c r="Q256" s="43"/>
      <c r="R256" s="40">
        <v>1440000</v>
      </c>
      <c r="S256" s="40">
        <v>100800</v>
      </c>
      <c r="T256" s="41">
        <v>1.1000000000000001</v>
      </c>
      <c r="U256" s="102">
        <v>1.1000000000000001</v>
      </c>
      <c r="V256" s="89"/>
    </row>
    <row r="257" spans="1:22" s="107" customFormat="1" x14ac:dyDescent="0.3">
      <c r="A257" s="86">
        <v>13</v>
      </c>
      <c r="B257" s="98">
        <v>13</v>
      </c>
      <c r="C257" s="123" t="s">
        <v>1363</v>
      </c>
      <c r="D257" s="100" t="s">
        <v>1364</v>
      </c>
      <c r="E257" s="106" t="s">
        <v>1365</v>
      </c>
      <c r="F257" s="40">
        <v>8400000</v>
      </c>
      <c r="G257" s="43">
        <v>588000</v>
      </c>
      <c r="H257" s="40">
        <v>420000</v>
      </c>
      <c r="I257" s="40">
        <v>168000</v>
      </c>
      <c r="J257" s="43"/>
      <c r="K257" s="40"/>
      <c r="L257" s="40"/>
      <c r="M257" s="40">
        <v>9240000</v>
      </c>
      <c r="N257" s="40">
        <v>646800</v>
      </c>
      <c r="O257" s="40">
        <v>462000</v>
      </c>
      <c r="P257" s="40">
        <v>184800</v>
      </c>
      <c r="Q257" s="43"/>
      <c r="R257" s="40">
        <v>840000</v>
      </c>
      <c r="S257" s="40">
        <v>58800</v>
      </c>
      <c r="T257" s="41">
        <v>1.1000000000000001</v>
      </c>
      <c r="U257" s="102">
        <v>1.1000000000000001</v>
      </c>
      <c r="V257" s="89"/>
    </row>
    <row r="258" spans="1:22" x14ac:dyDescent="0.3">
      <c r="A258" s="86">
        <v>14</v>
      </c>
      <c r="B258" s="105">
        <v>14</v>
      </c>
      <c r="C258" s="123" t="s">
        <v>2054</v>
      </c>
      <c r="D258" s="100" t="s">
        <v>2055</v>
      </c>
      <c r="E258" s="101" t="s">
        <v>2056</v>
      </c>
      <c r="F258" s="40">
        <v>21120000</v>
      </c>
      <c r="G258" s="40">
        <v>1478400</v>
      </c>
      <c r="H258" s="40">
        <v>1056000</v>
      </c>
      <c r="I258" s="40">
        <v>422400</v>
      </c>
      <c r="J258" s="40"/>
      <c r="K258" s="40">
        <v>3897825</v>
      </c>
      <c r="L258" s="40">
        <v>4769556</v>
      </c>
      <c r="M258" s="40">
        <v>23232000</v>
      </c>
      <c r="N258" s="40">
        <v>1626240</v>
      </c>
      <c r="O258" s="40">
        <v>1161600</v>
      </c>
      <c r="P258" s="40">
        <v>464640</v>
      </c>
      <c r="Q258" s="40"/>
      <c r="R258" s="40">
        <v>2112000</v>
      </c>
      <c r="S258" s="40">
        <v>147840</v>
      </c>
      <c r="T258" s="41">
        <v>1.1000000000000001</v>
      </c>
      <c r="U258" s="102">
        <v>1.1000000000000001</v>
      </c>
      <c r="V258" s="89"/>
    </row>
    <row r="259" spans="1:22" x14ac:dyDescent="0.3">
      <c r="A259" s="86">
        <v>15</v>
      </c>
      <c r="B259" s="98">
        <v>15</v>
      </c>
      <c r="C259" s="123" t="s">
        <v>1394</v>
      </c>
      <c r="D259" s="100" t="s">
        <v>1395</v>
      </c>
      <c r="E259" s="101" t="s">
        <v>1396</v>
      </c>
      <c r="F259" s="40">
        <v>15600000</v>
      </c>
      <c r="G259" s="40">
        <v>1092000</v>
      </c>
      <c r="H259" s="40">
        <v>780000</v>
      </c>
      <c r="I259" s="40">
        <v>312000</v>
      </c>
      <c r="J259" s="40"/>
      <c r="K259" s="40">
        <v>6113870</v>
      </c>
      <c r="L259" s="40"/>
      <c r="M259" s="40">
        <v>17160000</v>
      </c>
      <c r="N259" s="40">
        <v>1201200</v>
      </c>
      <c r="O259" s="40">
        <v>858000</v>
      </c>
      <c r="P259" s="40">
        <v>343200</v>
      </c>
      <c r="Q259" s="40"/>
      <c r="R259" s="40">
        <v>1560000</v>
      </c>
      <c r="S259" s="40">
        <v>109200</v>
      </c>
      <c r="T259" s="41">
        <v>1.1000000000000001</v>
      </c>
      <c r="U259" s="102">
        <v>1.1000000000000001</v>
      </c>
      <c r="V259" s="89"/>
    </row>
    <row r="260" spans="1:22" x14ac:dyDescent="0.3">
      <c r="A260" s="86">
        <v>16</v>
      </c>
      <c r="B260" s="105">
        <v>16</v>
      </c>
      <c r="C260" s="123" t="s">
        <v>1545</v>
      </c>
      <c r="D260" s="155" t="s">
        <v>1546</v>
      </c>
      <c r="E260" s="101" t="s">
        <v>1547</v>
      </c>
      <c r="F260" s="40">
        <v>8580000</v>
      </c>
      <c r="G260" s="40">
        <v>600600</v>
      </c>
      <c r="H260" s="40">
        <v>429000</v>
      </c>
      <c r="I260" s="40">
        <v>171600</v>
      </c>
      <c r="J260" s="40"/>
      <c r="K260" s="40">
        <v>390000</v>
      </c>
      <c r="L260" s="40"/>
      <c r="M260" s="40">
        <v>9438000</v>
      </c>
      <c r="N260" s="40">
        <v>660660</v>
      </c>
      <c r="O260" s="40">
        <v>471900</v>
      </c>
      <c r="P260" s="40">
        <v>188760</v>
      </c>
      <c r="Q260" s="40"/>
      <c r="R260" s="40">
        <v>858000</v>
      </c>
      <c r="S260" s="40">
        <v>60060</v>
      </c>
      <c r="T260" s="41">
        <v>1.1000000000000001</v>
      </c>
      <c r="U260" s="102">
        <v>1.1000000000000001</v>
      </c>
      <c r="V260" s="89"/>
    </row>
    <row r="261" spans="1:22" x14ac:dyDescent="0.3">
      <c r="A261" s="86">
        <v>17</v>
      </c>
      <c r="B261" s="98">
        <v>17</v>
      </c>
      <c r="C261" s="123" t="s">
        <v>2010</v>
      </c>
      <c r="D261" s="132" t="s">
        <v>2011</v>
      </c>
      <c r="E261" s="101" t="s">
        <v>2012</v>
      </c>
      <c r="F261" s="40">
        <v>9500000</v>
      </c>
      <c r="G261" s="40">
        <v>665000</v>
      </c>
      <c r="H261" s="40">
        <v>475000</v>
      </c>
      <c r="I261" s="40">
        <v>190000</v>
      </c>
      <c r="J261" s="40"/>
      <c r="K261" s="40"/>
      <c r="L261" s="40"/>
      <c r="M261" s="40">
        <v>10450000</v>
      </c>
      <c r="N261" s="40">
        <v>731500</v>
      </c>
      <c r="O261" s="40">
        <v>522500</v>
      </c>
      <c r="P261" s="40">
        <v>209000</v>
      </c>
      <c r="Q261" s="40"/>
      <c r="R261" s="40">
        <v>950000</v>
      </c>
      <c r="S261" s="40">
        <v>66500</v>
      </c>
      <c r="T261" s="41">
        <v>1.1000000000000001</v>
      </c>
      <c r="U261" s="102">
        <v>1.1000000000000001</v>
      </c>
      <c r="V261" s="89"/>
    </row>
    <row r="262" spans="1:22" s="107" customFormat="1" x14ac:dyDescent="0.3">
      <c r="A262" s="86">
        <v>18</v>
      </c>
      <c r="B262" s="105">
        <v>18</v>
      </c>
      <c r="C262" s="185" t="s">
        <v>1381</v>
      </c>
      <c r="D262" s="132" t="s">
        <v>1382</v>
      </c>
      <c r="E262" s="106" t="s">
        <v>1383</v>
      </c>
      <c r="F262" s="40">
        <v>15400000</v>
      </c>
      <c r="G262" s="43">
        <v>1078000</v>
      </c>
      <c r="H262" s="40">
        <v>770000</v>
      </c>
      <c r="I262" s="40">
        <v>308000</v>
      </c>
      <c r="J262" s="43"/>
      <c r="K262" s="40"/>
      <c r="L262" s="40"/>
      <c r="M262" s="40">
        <v>16940000</v>
      </c>
      <c r="N262" s="40">
        <v>1185800</v>
      </c>
      <c r="O262" s="40">
        <v>847000</v>
      </c>
      <c r="P262" s="40">
        <v>338800</v>
      </c>
      <c r="Q262" s="43"/>
      <c r="R262" s="40">
        <v>1540000</v>
      </c>
      <c r="S262" s="40">
        <v>107800</v>
      </c>
      <c r="T262" s="41">
        <v>1.1000000000000001</v>
      </c>
      <c r="U262" s="102">
        <v>1.1000000000000001</v>
      </c>
      <c r="V262" s="89"/>
    </row>
    <row r="263" spans="1:22" s="107" customFormat="1" x14ac:dyDescent="0.3">
      <c r="A263" s="86">
        <v>19</v>
      </c>
      <c r="B263" s="98">
        <v>19</v>
      </c>
      <c r="C263" s="133" t="s">
        <v>1623</v>
      </c>
      <c r="D263" s="46" t="s">
        <v>2713</v>
      </c>
      <c r="E263" s="106" t="s">
        <v>2714</v>
      </c>
      <c r="F263" s="40">
        <v>10000000</v>
      </c>
      <c r="G263" s="43">
        <v>700000</v>
      </c>
      <c r="H263" s="40">
        <v>500000</v>
      </c>
      <c r="I263" s="40">
        <v>200000</v>
      </c>
      <c r="J263" s="43"/>
      <c r="K263" s="40">
        <v>9996800</v>
      </c>
      <c r="L263" s="40"/>
      <c r="M263" s="40">
        <v>52000000</v>
      </c>
      <c r="N263" s="40">
        <v>1330000</v>
      </c>
      <c r="O263" s="40">
        <v>920000</v>
      </c>
      <c r="P263" s="40">
        <v>410000</v>
      </c>
      <c r="Q263" s="43"/>
      <c r="R263" s="40">
        <v>42000000</v>
      </c>
      <c r="S263" s="40">
        <v>630000</v>
      </c>
      <c r="T263" s="41">
        <v>5.2</v>
      </c>
      <c r="U263" s="102">
        <v>1.9</v>
      </c>
      <c r="V263" s="89" t="s">
        <v>2860</v>
      </c>
    </row>
    <row r="264" spans="1:22" s="131" customFormat="1" x14ac:dyDescent="0.3">
      <c r="A264" s="125">
        <v>20</v>
      </c>
      <c r="B264" s="213">
        <v>20</v>
      </c>
      <c r="C264" s="214" t="s">
        <v>1612</v>
      </c>
      <c r="D264" s="215" t="s">
        <v>1613</v>
      </c>
      <c r="E264" s="128" t="s">
        <v>1614</v>
      </c>
      <c r="F264" s="44">
        <v>12000000</v>
      </c>
      <c r="G264" s="44">
        <v>840000</v>
      </c>
      <c r="H264" s="44">
        <v>600000</v>
      </c>
      <c r="I264" s="44">
        <v>240000</v>
      </c>
      <c r="J264" s="44"/>
      <c r="K264" s="44"/>
      <c r="L264" s="44">
        <v>605000</v>
      </c>
      <c r="M264" s="44">
        <v>10000000</v>
      </c>
      <c r="N264" s="44">
        <v>700000</v>
      </c>
      <c r="O264" s="44">
        <v>500000</v>
      </c>
      <c r="P264" s="44">
        <v>200000</v>
      </c>
      <c r="Q264" s="44"/>
      <c r="R264" s="44">
        <v>-2000000</v>
      </c>
      <c r="S264" s="44">
        <v>-140000</v>
      </c>
      <c r="T264" s="45">
        <v>0.83333333333333337</v>
      </c>
      <c r="U264" s="129">
        <v>0.83333333333333337</v>
      </c>
      <c r="V264" s="130"/>
    </row>
    <row r="265" spans="1:22" x14ac:dyDescent="0.3">
      <c r="A265" s="86">
        <v>21</v>
      </c>
      <c r="B265" s="98">
        <v>21</v>
      </c>
      <c r="C265" s="133" t="s">
        <v>1858</v>
      </c>
      <c r="D265" s="46" t="s">
        <v>1859</v>
      </c>
      <c r="E265" s="101" t="s">
        <v>1860</v>
      </c>
      <c r="F265" s="40">
        <v>25000000</v>
      </c>
      <c r="G265" s="40">
        <v>1750000</v>
      </c>
      <c r="H265" s="40">
        <v>1250000</v>
      </c>
      <c r="I265" s="40">
        <v>500000</v>
      </c>
      <c r="J265" s="40"/>
      <c r="K265" s="40">
        <v>6826066</v>
      </c>
      <c r="L265" s="40">
        <v>5520656</v>
      </c>
      <c r="M265" s="40">
        <v>27500000</v>
      </c>
      <c r="N265" s="40">
        <v>1925000</v>
      </c>
      <c r="O265" s="40">
        <v>1375000</v>
      </c>
      <c r="P265" s="40">
        <v>550000</v>
      </c>
      <c r="Q265" s="40"/>
      <c r="R265" s="40">
        <v>2500000</v>
      </c>
      <c r="S265" s="40">
        <v>175000</v>
      </c>
      <c r="T265" s="41">
        <v>1.1000000000000001</v>
      </c>
      <c r="U265" s="102">
        <v>1.1000000000000001</v>
      </c>
      <c r="V265" s="89"/>
    </row>
    <row r="266" spans="1:22" x14ac:dyDescent="0.3">
      <c r="A266" s="86">
        <v>22</v>
      </c>
      <c r="B266" s="105">
        <v>22</v>
      </c>
      <c r="C266" s="133" t="s">
        <v>1804</v>
      </c>
      <c r="D266" s="46" t="s">
        <v>1805</v>
      </c>
      <c r="E266" s="101" t="s">
        <v>1806</v>
      </c>
      <c r="F266" s="40">
        <v>12096000</v>
      </c>
      <c r="G266" s="40">
        <v>846720</v>
      </c>
      <c r="H266" s="40">
        <v>604800</v>
      </c>
      <c r="I266" s="40">
        <v>241920</v>
      </c>
      <c r="J266" s="40"/>
      <c r="K266" s="40">
        <v>4535234</v>
      </c>
      <c r="L266" s="40"/>
      <c r="M266" s="40">
        <v>13305600</v>
      </c>
      <c r="N266" s="40">
        <v>931392</v>
      </c>
      <c r="O266" s="40">
        <v>665280</v>
      </c>
      <c r="P266" s="40">
        <v>266112</v>
      </c>
      <c r="Q266" s="40"/>
      <c r="R266" s="40">
        <v>1209600</v>
      </c>
      <c r="S266" s="40">
        <v>84672</v>
      </c>
      <c r="T266" s="41">
        <v>1.1000000000000001</v>
      </c>
      <c r="U266" s="102">
        <v>1.1000000000000001</v>
      </c>
      <c r="V266" s="89"/>
    </row>
    <row r="267" spans="1:22" x14ac:dyDescent="0.3">
      <c r="A267" s="86">
        <v>23</v>
      </c>
      <c r="B267" s="98">
        <v>23</v>
      </c>
      <c r="C267" s="156" t="s">
        <v>2105</v>
      </c>
      <c r="D267" s="47" t="s">
        <v>2106</v>
      </c>
      <c r="E267" s="101" t="s">
        <v>2107</v>
      </c>
      <c r="F267" s="40">
        <v>12000000</v>
      </c>
      <c r="G267" s="40">
        <v>840000</v>
      </c>
      <c r="H267" s="40">
        <v>600000</v>
      </c>
      <c r="I267" s="40">
        <v>240000</v>
      </c>
      <c r="J267" s="40"/>
      <c r="K267" s="40"/>
      <c r="L267" s="40"/>
      <c r="M267" s="40">
        <v>13200000</v>
      </c>
      <c r="N267" s="40">
        <v>924000</v>
      </c>
      <c r="O267" s="40">
        <v>660000</v>
      </c>
      <c r="P267" s="40">
        <v>264000</v>
      </c>
      <c r="Q267" s="40"/>
      <c r="R267" s="40">
        <v>1200000</v>
      </c>
      <c r="S267" s="40">
        <v>84000</v>
      </c>
      <c r="T267" s="41">
        <v>1.1000000000000001</v>
      </c>
      <c r="U267" s="102">
        <v>1.1000000000000001</v>
      </c>
      <c r="V267" s="89"/>
    </row>
    <row r="268" spans="1:22" x14ac:dyDescent="0.3">
      <c r="A268" s="86">
        <v>24</v>
      </c>
      <c r="B268" s="105">
        <v>24</v>
      </c>
      <c r="C268" s="156" t="s">
        <v>1832</v>
      </c>
      <c r="D268" s="47" t="s">
        <v>1026</v>
      </c>
      <c r="E268" s="101" t="s">
        <v>1833</v>
      </c>
      <c r="F268" s="40">
        <v>12000000</v>
      </c>
      <c r="G268" s="40">
        <v>840000</v>
      </c>
      <c r="H268" s="40">
        <v>600000</v>
      </c>
      <c r="I268" s="40">
        <v>240000</v>
      </c>
      <c r="J268" s="40"/>
      <c r="K268" s="40">
        <v>532000</v>
      </c>
      <c r="L268" s="40"/>
      <c r="M268" s="40">
        <v>13200000</v>
      </c>
      <c r="N268" s="40">
        <v>924000</v>
      </c>
      <c r="O268" s="40">
        <v>660000</v>
      </c>
      <c r="P268" s="40">
        <v>264000</v>
      </c>
      <c r="Q268" s="40"/>
      <c r="R268" s="40">
        <v>1200000</v>
      </c>
      <c r="S268" s="40">
        <v>84000</v>
      </c>
      <c r="T268" s="41">
        <v>1.1000000000000001</v>
      </c>
      <c r="U268" s="102">
        <v>1.1000000000000001</v>
      </c>
      <c r="V268" s="89"/>
    </row>
    <row r="269" spans="1:22" s="131" customFormat="1" x14ac:dyDescent="0.3">
      <c r="A269" s="125">
        <v>25</v>
      </c>
      <c r="B269" s="213">
        <v>25</v>
      </c>
      <c r="C269" s="216" t="s">
        <v>1631</v>
      </c>
      <c r="D269" s="217" t="s">
        <v>1632</v>
      </c>
      <c r="E269" s="128" t="s">
        <v>1633</v>
      </c>
      <c r="F269" s="44">
        <v>12000000</v>
      </c>
      <c r="G269" s="44">
        <v>840000</v>
      </c>
      <c r="H269" s="44">
        <v>600000</v>
      </c>
      <c r="I269" s="44">
        <v>240000</v>
      </c>
      <c r="J269" s="44"/>
      <c r="K269" s="44">
        <v>1863486</v>
      </c>
      <c r="L269" s="44"/>
      <c r="M269" s="44">
        <v>13200000</v>
      </c>
      <c r="N269" s="44">
        <v>924000</v>
      </c>
      <c r="O269" s="44">
        <v>660000</v>
      </c>
      <c r="P269" s="44">
        <v>264000</v>
      </c>
      <c r="Q269" s="44"/>
      <c r="R269" s="44">
        <v>1200000</v>
      </c>
      <c r="S269" s="44">
        <v>84000</v>
      </c>
      <c r="T269" s="45">
        <v>1.1000000000000001</v>
      </c>
      <c r="U269" s="129">
        <v>1.1000000000000001</v>
      </c>
      <c r="V269" s="130"/>
    </row>
    <row r="270" spans="1:22" x14ac:dyDescent="0.3">
      <c r="A270" s="86">
        <v>26</v>
      </c>
      <c r="B270" s="105">
        <v>26</v>
      </c>
      <c r="C270" s="178" t="s">
        <v>2117</v>
      </c>
      <c r="D270" s="47" t="s">
        <v>2118</v>
      </c>
      <c r="E270" s="101" t="s">
        <v>2119</v>
      </c>
      <c r="F270" s="40">
        <v>9000000</v>
      </c>
      <c r="G270" s="40">
        <v>630000</v>
      </c>
      <c r="H270" s="40">
        <v>450000</v>
      </c>
      <c r="I270" s="40">
        <v>180000</v>
      </c>
      <c r="J270" s="40"/>
      <c r="K270" s="40"/>
      <c r="L270" s="40"/>
      <c r="M270" s="40">
        <v>9900000</v>
      </c>
      <c r="N270" s="40">
        <v>693000</v>
      </c>
      <c r="O270" s="40">
        <v>495000</v>
      </c>
      <c r="P270" s="40">
        <v>198000</v>
      </c>
      <c r="Q270" s="40"/>
      <c r="R270" s="40">
        <v>900000</v>
      </c>
      <c r="S270" s="40">
        <v>63000</v>
      </c>
      <c r="T270" s="41">
        <v>1.1000000000000001</v>
      </c>
      <c r="U270" s="102">
        <v>1.1000000000000001</v>
      </c>
      <c r="V270" s="89"/>
    </row>
    <row r="271" spans="1:22" x14ac:dyDescent="0.3">
      <c r="A271" s="86">
        <v>27</v>
      </c>
      <c r="B271" s="98">
        <v>27</v>
      </c>
      <c r="C271" s="178" t="s">
        <v>1913</v>
      </c>
      <c r="D271" s="47" t="s">
        <v>1914</v>
      </c>
      <c r="E271" s="101" t="s">
        <v>1915</v>
      </c>
      <c r="F271" s="40">
        <v>16800000</v>
      </c>
      <c r="G271" s="40">
        <v>1176000</v>
      </c>
      <c r="H271" s="40">
        <v>840000</v>
      </c>
      <c r="I271" s="40">
        <v>336000</v>
      </c>
      <c r="J271" s="40"/>
      <c r="K271" s="40">
        <v>5505984</v>
      </c>
      <c r="L271" s="40"/>
      <c r="M271" s="40">
        <v>18480000</v>
      </c>
      <c r="N271" s="40">
        <v>1293600</v>
      </c>
      <c r="O271" s="40">
        <v>924000</v>
      </c>
      <c r="P271" s="40">
        <v>369600</v>
      </c>
      <c r="Q271" s="40"/>
      <c r="R271" s="40">
        <v>1680000</v>
      </c>
      <c r="S271" s="40">
        <v>117600</v>
      </c>
      <c r="T271" s="41">
        <v>1.1000000000000001</v>
      </c>
      <c r="U271" s="102">
        <v>1.1000000000000001</v>
      </c>
      <c r="V271" s="89"/>
    </row>
    <row r="272" spans="1:22" x14ac:dyDescent="0.3">
      <c r="A272" s="86">
        <v>28</v>
      </c>
      <c r="B272" s="105">
        <v>28</v>
      </c>
      <c r="C272" s="178" t="s">
        <v>1521</v>
      </c>
      <c r="D272" s="47" t="s">
        <v>1522</v>
      </c>
      <c r="E272" s="101" t="s">
        <v>1523</v>
      </c>
      <c r="F272" s="40">
        <v>15600000</v>
      </c>
      <c r="G272" s="40">
        <v>1092000</v>
      </c>
      <c r="H272" s="40">
        <v>780000</v>
      </c>
      <c r="I272" s="40">
        <v>312000</v>
      </c>
      <c r="J272" s="40"/>
      <c r="K272" s="40"/>
      <c r="L272" s="40"/>
      <c r="M272" s="40">
        <v>17160000</v>
      </c>
      <c r="N272" s="40">
        <v>1201200</v>
      </c>
      <c r="O272" s="40">
        <v>858000</v>
      </c>
      <c r="P272" s="40">
        <v>343200</v>
      </c>
      <c r="Q272" s="40"/>
      <c r="R272" s="40">
        <v>1560000</v>
      </c>
      <c r="S272" s="40">
        <v>109200</v>
      </c>
      <c r="T272" s="41">
        <v>1.1000000000000001</v>
      </c>
      <c r="U272" s="102">
        <v>1.1000000000000001</v>
      </c>
      <c r="V272" s="89"/>
    </row>
    <row r="273" spans="1:22" x14ac:dyDescent="0.3">
      <c r="A273" s="86">
        <v>29</v>
      </c>
      <c r="B273" s="98">
        <v>29</v>
      </c>
      <c r="C273" s="178" t="s">
        <v>2140</v>
      </c>
      <c r="D273" s="47" t="s">
        <v>2141</v>
      </c>
      <c r="E273" s="101" t="s">
        <v>2142</v>
      </c>
      <c r="F273" s="40">
        <v>16800000</v>
      </c>
      <c r="G273" s="40">
        <v>1176000</v>
      </c>
      <c r="H273" s="40">
        <v>840000</v>
      </c>
      <c r="I273" s="40">
        <v>336000</v>
      </c>
      <c r="J273" s="40"/>
      <c r="K273" s="40"/>
      <c r="L273" s="40">
        <v>400000</v>
      </c>
      <c r="M273" s="40">
        <v>18480000</v>
      </c>
      <c r="N273" s="40">
        <v>1293600</v>
      </c>
      <c r="O273" s="40">
        <v>924000</v>
      </c>
      <c r="P273" s="40">
        <v>369600</v>
      </c>
      <c r="Q273" s="40"/>
      <c r="R273" s="40">
        <v>1680000</v>
      </c>
      <c r="S273" s="40">
        <v>117600</v>
      </c>
      <c r="T273" s="41">
        <v>1.1000000000000001</v>
      </c>
      <c r="U273" s="102">
        <v>1.1000000000000001</v>
      </c>
      <c r="V273" s="89"/>
    </row>
    <row r="274" spans="1:22" x14ac:dyDescent="0.3">
      <c r="A274" s="86">
        <v>30</v>
      </c>
      <c r="B274" s="105">
        <v>30</v>
      </c>
      <c r="C274" s="182" t="s">
        <v>1879</v>
      </c>
      <c r="D274" s="51" t="s">
        <v>1880</v>
      </c>
      <c r="E274" s="101" t="s">
        <v>1881</v>
      </c>
      <c r="F274" s="40">
        <v>10080000</v>
      </c>
      <c r="G274" s="40">
        <v>705600</v>
      </c>
      <c r="H274" s="40">
        <v>504000</v>
      </c>
      <c r="I274" s="40">
        <v>201600</v>
      </c>
      <c r="J274" s="40"/>
      <c r="K274" s="40">
        <v>13200967</v>
      </c>
      <c r="L274" s="40"/>
      <c r="M274" s="40">
        <v>11088000</v>
      </c>
      <c r="N274" s="40">
        <v>776160</v>
      </c>
      <c r="O274" s="40">
        <v>554400</v>
      </c>
      <c r="P274" s="40">
        <v>221760</v>
      </c>
      <c r="Q274" s="40"/>
      <c r="R274" s="40">
        <v>1008000</v>
      </c>
      <c r="S274" s="40">
        <v>70560</v>
      </c>
      <c r="T274" s="41">
        <v>1.1000000000000001</v>
      </c>
      <c r="U274" s="102">
        <v>1.1000000000000001</v>
      </c>
      <c r="V274" s="89"/>
    </row>
    <row r="275" spans="1:22" x14ac:dyDescent="0.3">
      <c r="A275" s="86">
        <v>31</v>
      </c>
      <c r="B275" s="98">
        <v>31</v>
      </c>
      <c r="C275" s="182" t="s">
        <v>2161</v>
      </c>
      <c r="D275" s="51" t="s">
        <v>2162</v>
      </c>
      <c r="E275" s="101" t="s">
        <v>2163</v>
      </c>
      <c r="F275" s="40">
        <v>10800000</v>
      </c>
      <c r="G275" s="40">
        <v>756000</v>
      </c>
      <c r="H275" s="40">
        <v>540000</v>
      </c>
      <c r="I275" s="40">
        <v>216000</v>
      </c>
      <c r="J275" s="40"/>
      <c r="K275" s="40"/>
      <c r="L275" s="40"/>
      <c r="M275" s="40">
        <v>11880000</v>
      </c>
      <c r="N275" s="40">
        <v>831600</v>
      </c>
      <c r="O275" s="40">
        <v>594000</v>
      </c>
      <c r="P275" s="40">
        <v>237600</v>
      </c>
      <c r="Q275" s="40"/>
      <c r="R275" s="40">
        <v>1080000</v>
      </c>
      <c r="S275" s="40">
        <v>75600</v>
      </c>
      <c r="T275" s="41">
        <v>1.1000000000000001</v>
      </c>
      <c r="U275" s="102">
        <v>1.1000000000000001</v>
      </c>
      <c r="V275" s="89"/>
    </row>
    <row r="276" spans="1:22" x14ac:dyDescent="0.3">
      <c r="A276" s="86">
        <v>32</v>
      </c>
      <c r="B276" s="105">
        <v>32</v>
      </c>
      <c r="C276" s="103" t="s">
        <v>2170</v>
      </c>
      <c r="D276" s="42" t="s">
        <v>2171</v>
      </c>
      <c r="E276" s="101" t="s">
        <v>2172</v>
      </c>
      <c r="F276" s="40">
        <v>14400000</v>
      </c>
      <c r="G276" s="40">
        <v>1008000</v>
      </c>
      <c r="H276" s="40">
        <v>720000</v>
      </c>
      <c r="I276" s="40">
        <v>288000</v>
      </c>
      <c r="J276" s="40"/>
      <c r="K276" s="40">
        <v>10501275</v>
      </c>
      <c r="L276" s="40"/>
      <c r="M276" s="40">
        <v>15840000</v>
      </c>
      <c r="N276" s="40">
        <v>1108800</v>
      </c>
      <c r="O276" s="40">
        <v>792000</v>
      </c>
      <c r="P276" s="40">
        <v>316800</v>
      </c>
      <c r="Q276" s="40"/>
      <c r="R276" s="40">
        <v>1440000</v>
      </c>
      <c r="S276" s="40">
        <v>100800</v>
      </c>
      <c r="T276" s="41">
        <v>1.1000000000000001</v>
      </c>
      <c r="U276" s="102">
        <v>1.1000000000000001</v>
      </c>
      <c r="V276" s="89"/>
    </row>
    <row r="277" spans="1:22" x14ac:dyDescent="0.3">
      <c r="A277" s="86">
        <v>33</v>
      </c>
      <c r="B277" s="98">
        <v>33</v>
      </c>
      <c r="C277" s="103" t="s">
        <v>1981</v>
      </c>
      <c r="D277" s="42" t="s">
        <v>1982</v>
      </c>
      <c r="E277" s="101" t="s">
        <v>1983</v>
      </c>
      <c r="F277" s="40">
        <v>12000000</v>
      </c>
      <c r="G277" s="40">
        <v>840000</v>
      </c>
      <c r="H277" s="40">
        <v>600000</v>
      </c>
      <c r="I277" s="40">
        <v>240000</v>
      </c>
      <c r="J277" s="40"/>
      <c r="K277" s="40"/>
      <c r="L277" s="40"/>
      <c r="M277" s="40">
        <v>13200000</v>
      </c>
      <c r="N277" s="40">
        <v>924000</v>
      </c>
      <c r="O277" s="40">
        <v>660000</v>
      </c>
      <c r="P277" s="40">
        <v>264000</v>
      </c>
      <c r="Q277" s="40"/>
      <c r="R277" s="40">
        <v>1200000</v>
      </c>
      <c r="S277" s="40">
        <v>84000</v>
      </c>
      <c r="T277" s="41">
        <v>1.1000000000000001</v>
      </c>
      <c r="U277" s="102">
        <v>1.1000000000000001</v>
      </c>
      <c r="V277" s="89"/>
    </row>
    <row r="278" spans="1:22" x14ac:dyDescent="0.3">
      <c r="A278" s="86">
        <v>34</v>
      </c>
      <c r="B278" s="105">
        <v>34</v>
      </c>
      <c r="C278" s="103" t="s">
        <v>1873</v>
      </c>
      <c r="D278" s="42" t="s">
        <v>1874</v>
      </c>
      <c r="E278" s="101" t="s">
        <v>1875</v>
      </c>
      <c r="F278" s="40">
        <v>12000000</v>
      </c>
      <c r="G278" s="40">
        <v>840000</v>
      </c>
      <c r="H278" s="40">
        <v>600000</v>
      </c>
      <c r="I278" s="40">
        <v>240000</v>
      </c>
      <c r="J278" s="40"/>
      <c r="K278" s="40"/>
      <c r="L278" s="40"/>
      <c r="M278" s="40">
        <v>13200000</v>
      </c>
      <c r="N278" s="40">
        <v>924000</v>
      </c>
      <c r="O278" s="40">
        <v>660000</v>
      </c>
      <c r="P278" s="40">
        <v>264000</v>
      </c>
      <c r="Q278" s="40"/>
      <c r="R278" s="40">
        <v>1200000</v>
      </c>
      <c r="S278" s="40">
        <v>84000</v>
      </c>
      <c r="T278" s="41">
        <v>1.1000000000000001</v>
      </c>
      <c r="U278" s="102">
        <v>1.1000000000000001</v>
      </c>
      <c r="V278" s="89"/>
    </row>
    <row r="279" spans="1:22" x14ac:dyDescent="0.3">
      <c r="A279" s="86">
        <v>35</v>
      </c>
      <c r="B279" s="98">
        <v>35</v>
      </c>
      <c r="C279" s="218" t="s">
        <v>1813</v>
      </c>
      <c r="D279" s="219" t="s">
        <v>1814</v>
      </c>
      <c r="E279" s="101" t="s">
        <v>1815</v>
      </c>
      <c r="F279" s="40">
        <v>12000000</v>
      </c>
      <c r="G279" s="40">
        <v>840000</v>
      </c>
      <c r="H279" s="40">
        <v>600000</v>
      </c>
      <c r="I279" s="40">
        <v>240000</v>
      </c>
      <c r="J279" s="40"/>
      <c r="K279" s="40"/>
      <c r="L279" s="40">
        <v>5000000</v>
      </c>
      <c r="M279" s="40">
        <v>13200000</v>
      </c>
      <c r="N279" s="40">
        <v>924000</v>
      </c>
      <c r="O279" s="40">
        <v>660000</v>
      </c>
      <c r="P279" s="40">
        <v>264000</v>
      </c>
      <c r="Q279" s="40"/>
      <c r="R279" s="40">
        <v>1200000</v>
      </c>
      <c r="S279" s="40">
        <v>84000</v>
      </c>
      <c r="T279" s="41">
        <v>1.1000000000000001</v>
      </c>
      <c r="U279" s="102">
        <v>1.1000000000000001</v>
      </c>
      <c r="V279" s="89"/>
    </row>
    <row r="280" spans="1:22" x14ac:dyDescent="0.3">
      <c r="A280" s="86">
        <v>36</v>
      </c>
      <c r="B280" s="105">
        <v>36</v>
      </c>
      <c r="C280" s="218" t="s">
        <v>1661</v>
      </c>
      <c r="D280" s="219" t="s">
        <v>1662</v>
      </c>
      <c r="E280" s="101" t="s">
        <v>1663</v>
      </c>
      <c r="F280" s="40">
        <v>12000000</v>
      </c>
      <c r="G280" s="40">
        <v>840000</v>
      </c>
      <c r="H280" s="40">
        <v>600000</v>
      </c>
      <c r="I280" s="40">
        <v>240000</v>
      </c>
      <c r="J280" s="40"/>
      <c r="K280" s="40"/>
      <c r="L280" s="40"/>
      <c r="M280" s="40">
        <v>13200000</v>
      </c>
      <c r="N280" s="40">
        <v>924000</v>
      </c>
      <c r="O280" s="40">
        <v>660000</v>
      </c>
      <c r="P280" s="40">
        <v>264000</v>
      </c>
      <c r="Q280" s="40"/>
      <c r="R280" s="40">
        <v>1200000</v>
      </c>
      <c r="S280" s="40">
        <v>84000</v>
      </c>
      <c r="T280" s="41">
        <v>1.1000000000000001</v>
      </c>
      <c r="U280" s="102">
        <v>1.1000000000000001</v>
      </c>
      <c r="V280" s="89"/>
    </row>
    <row r="281" spans="1:22" x14ac:dyDescent="0.3">
      <c r="A281" s="86">
        <v>37</v>
      </c>
      <c r="B281" s="98">
        <v>37</v>
      </c>
      <c r="C281" s="103" t="s">
        <v>1964</v>
      </c>
      <c r="D281" s="42" t="s">
        <v>1965</v>
      </c>
      <c r="E281" s="101" t="s">
        <v>1966</v>
      </c>
      <c r="F281" s="40">
        <v>9000000</v>
      </c>
      <c r="G281" s="40">
        <v>630000</v>
      </c>
      <c r="H281" s="40">
        <v>450000</v>
      </c>
      <c r="I281" s="40">
        <v>180000</v>
      </c>
      <c r="J281" s="40"/>
      <c r="K281" s="40"/>
      <c r="L281" s="40"/>
      <c r="M281" s="40">
        <v>9900000</v>
      </c>
      <c r="N281" s="40">
        <v>693000</v>
      </c>
      <c r="O281" s="40">
        <v>495000</v>
      </c>
      <c r="P281" s="40">
        <v>198000</v>
      </c>
      <c r="Q281" s="40"/>
      <c r="R281" s="40">
        <v>900000</v>
      </c>
      <c r="S281" s="40">
        <v>63000</v>
      </c>
      <c r="T281" s="41">
        <v>1.1000000000000001</v>
      </c>
      <c r="U281" s="102">
        <v>1.1000000000000001</v>
      </c>
      <c r="V281" s="89"/>
    </row>
    <row r="282" spans="1:22" x14ac:dyDescent="0.3">
      <c r="A282" s="86">
        <v>38</v>
      </c>
      <c r="B282" s="105">
        <v>38</v>
      </c>
      <c r="C282" s="103" t="s">
        <v>2261</v>
      </c>
      <c r="D282" s="42" t="s">
        <v>2262</v>
      </c>
      <c r="E282" s="101" t="s">
        <v>2263</v>
      </c>
      <c r="F282" s="40">
        <v>14500000</v>
      </c>
      <c r="G282" s="40">
        <v>1015000</v>
      </c>
      <c r="H282" s="40">
        <v>725000</v>
      </c>
      <c r="I282" s="40">
        <v>290000</v>
      </c>
      <c r="J282" s="40"/>
      <c r="K282" s="40"/>
      <c r="L282" s="40"/>
      <c r="M282" s="40">
        <v>15950000</v>
      </c>
      <c r="N282" s="40">
        <v>1116500</v>
      </c>
      <c r="O282" s="40">
        <v>797500</v>
      </c>
      <c r="P282" s="40">
        <v>319000</v>
      </c>
      <c r="Q282" s="40"/>
      <c r="R282" s="40">
        <v>1450000</v>
      </c>
      <c r="S282" s="40">
        <v>101500</v>
      </c>
      <c r="T282" s="41">
        <v>1.1000000000000001</v>
      </c>
      <c r="U282" s="102">
        <v>1.1000000000000001</v>
      </c>
      <c r="V282" s="89"/>
    </row>
    <row r="283" spans="1:22" x14ac:dyDescent="0.3">
      <c r="A283" s="86">
        <v>39</v>
      </c>
      <c r="B283" s="98">
        <v>39</v>
      </c>
      <c r="C283" s="103" t="s">
        <v>2216</v>
      </c>
      <c r="D283" s="42" t="s">
        <v>2217</v>
      </c>
      <c r="E283" s="101" t="s">
        <v>2218</v>
      </c>
      <c r="F283" s="40">
        <v>12600000</v>
      </c>
      <c r="G283" s="40">
        <v>882000</v>
      </c>
      <c r="H283" s="40">
        <v>630000</v>
      </c>
      <c r="I283" s="40">
        <v>252000</v>
      </c>
      <c r="J283" s="40"/>
      <c r="K283" s="40"/>
      <c r="L283" s="40"/>
      <c r="M283" s="40">
        <v>13860000</v>
      </c>
      <c r="N283" s="40">
        <v>970200</v>
      </c>
      <c r="O283" s="40">
        <v>693000</v>
      </c>
      <c r="P283" s="40">
        <v>277200</v>
      </c>
      <c r="Q283" s="40"/>
      <c r="R283" s="40">
        <v>1260000</v>
      </c>
      <c r="S283" s="40">
        <v>88200</v>
      </c>
      <c r="T283" s="41">
        <v>1.1000000000000001</v>
      </c>
      <c r="U283" s="102">
        <v>1.1000000000000001</v>
      </c>
      <c r="V283" s="89"/>
    </row>
    <row r="284" spans="1:22" x14ac:dyDescent="0.3">
      <c r="A284" s="86">
        <v>40</v>
      </c>
      <c r="B284" s="105">
        <v>40</v>
      </c>
      <c r="C284" s="103" t="s">
        <v>2289</v>
      </c>
      <c r="D284" s="42" t="s">
        <v>2290</v>
      </c>
      <c r="E284" s="101" t="s">
        <v>2291</v>
      </c>
      <c r="F284" s="40">
        <v>13000000</v>
      </c>
      <c r="G284" s="40">
        <v>910000</v>
      </c>
      <c r="H284" s="40">
        <v>650000</v>
      </c>
      <c r="I284" s="40">
        <v>260000</v>
      </c>
      <c r="J284" s="40"/>
      <c r="K284" s="40"/>
      <c r="L284" s="40"/>
      <c r="M284" s="40">
        <v>14300000</v>
      </c>
      <c r="N284" s="40">
        <v>1001000</v>
      </c>
      <c r="O284" s="40">
        <v>715000</v>
      </c>
      <c r="P284" s="40">
        <v>286000</v>
      </c>
      <c r="Q284" s="40"/>
      <c r="R284" s="40">
        <v>1300000</v>
      </c>
      <c r="S284" s="40">
        <v>91000</v>
      </c>
      <c r="T284" s="41">
        <v>1.1000000000000001</v>
      </c>
      <c r="U284" s="102">
        <v>1.1000000000000001</v>
      </c>
      <c r="V284" s="89"/>
    </row>
    <row r="285" spans="1:22" x14ac:dyDescent="0.3">
      <c r="A285" s="86">
        <v>41</v>
      </c>
      <c r="B285" s="98">
        <v>41</v>
      </c>
      <c r="C285" s="103" t="s">
        <v>1638</v>
      </c>
      <c r="D285" s="42" t="s">
        <v>1639</v>
      </c>
      <c r="E285" s="101" t="s">
        <v>1640</v>
      </c>
      <c r="F285" s="40">
        <v>12000000</v>
      </c>
      <c r="G285" s="40">
        <v>840000</v>
      </c>
      <c r="H285" s="40">
        <v>600000</v>
      </c>
      <c r="I285" s="40">
        <v>240000</v>
      </c>
      <c r="J285" s="40"/>
      <c r="K285" s="40"/>
      <c r="L285" s="40"/>
      <c r="M285" s="40">
        <v>13200000</v>
      </c>
      <c r="N285" s="40">
        <v>924000</v>
      </c>
      <c r="O285" s="40">
        <v>660000</v>
      </c>
      <c r="P285" s="40">
        <v>264000</v>
      </c>
      <c r="Q285" s="40"/>
      <c r="R285" s="40">
        <v>1200000</v>
      </c>
      <c r="S285" s="40">
        <v>84000</v>
      </c>
      <c r="T285" s="41">
        <v>1.1000000000000001</v>
      </c>
      <c r="U285" s="102">
        <v>1.1000000000000001</v>
      </c>
      <c r="V285" s="89"/>
    </row>
    <row r="286" spans="1:22" x14ac:dyDescent="0.3">
      <c r="A286" s="86">
        <v>42</v>
      </c>
      <c r="B286" s="105">
        <v>42</v>
      </c>
      <c r="C286" s="103" t="s">
        <v>2298</v>
      </c>
      <c r="D286" s="42" t="s">
        <v>2299</v>
      </c>
      <c r="E286" s="101" t="s">
        <v>2300</v>
      </c>
      <c r="F286" s="40">
        <v>11000000</v>
      </c>
      <c r="G286" s="40">
        <v>770000</v>
      </c>
      <c r="H286" s="40">
        <v>550000</v>
      </c>
      <c r="I286" s="40">
        <v>220000</v>
      </c>
      <c r="J286" s="40"/>
      <c r="K286" s="40"/>
      <c r="L286" s="40">
        <v>2351111</v>
      </c>
      <c r="M286" s="40">
        <v>12100000</v>
      </c>
      <c r="N286" s="40">
        <v>847000</v>
      </c>
      <c r="O286" s="40">
        <v>605000</v>
      </c>
      <c r="P286" s="40">
        <v>242000</v>
      </c>
      <c r="Q286" s="40"/>
      <c r="R286" s="40">
        <v>1100000</v>
      </c>
      <c r="S286" s="40">
        <v>77000</v>
      </c>
      <c r="T286" s="41">
        <v>1.1000000000000001</v>
      </c>
      <c r="U286" s="102">
        <v>1.1000000000000001</v>
      </c>
      <c r="V286" s="89"/>
    </row>
    <row r="287" spans="1:22" x14ac:dyDescent="0.3">
      <c r="A287" s="86">
        <v>43</v>
      </c>
      <c r="B287" s="98">
        <v>43</v>
      </c>
      <c r="C287" s="103" t="s">
        <v>2310</v>
      </c>
      <c r="D287" s="42" t="s">
        <v>2715</v>
      </c>
      <c r="E287" s="101" t="s">
        <v>2312</v>
      </c>
      <c r="F287" s="40">
        <v>8400000</v>
      </c>
      <c r="G287" s="40">
        <v>588000</v>
      </c>
      <c r="H287" s="40">
        <v>420000</v>
      </c>
      <c r="I287" s="40">
        <v>168000</v>
      </c>
      <c r="J287" s="40"/>
      <c r="K287" s="40"/>
      <c r="L287" s="40"/>
      <c r="M287" s="40">
        <v>9240000</v>
      </c>
      <c r="N287" s="40">
        <v>646800</v>
      </c>
      <c r="O287" s="40">
        <v>462000</v>
      </c>
      <c r="P287" s="40">
        <v>184800</v>
      </c>
      <c r="Q287" s="40"/>
      <c r="R287" s="40">
        <v>840000</v>
      </c>
      <c r="S287" s="40">
        <v>58800</v>
      </c>
      <c r="T287" s="41">
        <v>1.1000000000000001</v>
      </c>
      <c r="U287" s="102">
        <v>1.1000000000000001</v>
      </c>
      <c r="V287" s="89"/>
    </row>
    <row r="288" spans="1:22" x14ac:dyDescent="0.3">
      <c r="A288" s="86">
        <v>44</v>
      </c>
      <c r="B288" s="105">
        <v>44</v>
      </c>
      <c r="C288" s="103" t="s">
        <v>2347</v>
      </c>
      <c r="D288" s="42" t="s">
        <v>2348</v>
      </c>
      <c r="E288" s="101" t="s">
        <v>2349</v>
      </c>
      <c r="F288" s="40">
        <v>10000000</v>
      </c>
      <c r="G288" s="40">
        <v>700000</v>
      </c>
      <c r="H288" s="40">
        <v>500000</v>
      </c>
      <c r="I288" s="40">
        <v>200000</v>
      </c>
      <c r="J288" s="40"/>
      <c r="K288" s="40"/>
      <c r="L288" s="40"/>
      <c r="M288" s="40">
        <v>11000000</v>
      </c>
      <c r="N288" s="40">
        <v>770000</v>
      </c>
      <c r="O288" s="40">
        <v>550000</v>
      </c>
      <c r="P288" s="40">
        <v>220000</v>
      </c>
      <c r="Q288" s="40"/>
      <c r="R288" s="40">
        <v>1000000</v>
      </c>
      <c r="S288" s="40">
        <v>70000</v>
      </c>
      <c r="T288" s="41">
        <v>1.1000000000000001</v>
      </c>
      <c r="U288" s="102">
        <v>1.1000000000000001</v>
      </c>
      <c r="V288" s="89"/>
    </row>
    <row r="289" spans="1:22" x14ac:dyDescent="0.3">
      <c r="A289" s="86">
        <v>45</v>
      </c>
      <c r="B289" s="98">
        <v>45</v>
      </c>
      <c r="C289" s="103" t="s">
        <v>2322</v>
      </c>
      <c r="D289" s="42" t="s">
        <v>2323</v>
      </c>
      <c r="E289" s="101" t="s">
        <v>2324</v>
      </c>
      <c r="F289" s="40">
        <v>15600000</v>
      </c>
      <c r="G289" s="40">
        <v>1092000</v>
      </c>
      <c r="H289" s="40">
        <v>780000</v>
      </c>
      <c r="I289" s="40">
        <v>312000</v>
      </c>
      <c r="J289" s="40"/>
      <c r="K289" s="40">
        <v>7918995</v>
      </c>
      <c r="L289" s="40"/>
      <c r="M289" s="40">
        <v>17160000</v>
      </c>
      <c r="N289" s="40">
        <v>1201200</v>
      </c>
      <c r="O289" s="40">
        <v>858000</v>
      </c>
      <c r="P289" s="40">
        <v>343200</v>
      </c>
      <c r="Q289" s="40"/>
      <c r="R289" s="40">
        <v>1560000</v>
      </c>
      <c r="S289" s="40">
        <v>109200</v>
      </c>
      <c r="T289" s="41">
        <v>1.1000000000000001</v>
      </c>
      <c r="U289" s="102">
        <v>1.1000000000000001</v>
      </c>
      <c r="V289" s="89"/>
    </row>
    <row r="290" spans="1:22" x14ac:dyDescent="0.3">
      <c r="A290" s="86" t="e">
        <v>#REF!</v>
      </c>
      <c r="B290" s="105">
        <v>46</v>
      </c>
      <c r="C290" s="53" t="s">
        <v>2398</v>
      </c>
      <c r="D290" s="54" t="s">
        <v>2399</v>
      </c>
      <c r="E290" s="101" t="s">
        <v>2400</v>
      </c>
      <c r="F290" s="40">
        <v>10200000</v>
      </c>
      <c r="G290" s="40">
        <v>714000</v>
      </c>
      <c r="H290" s="40">
        <v>510000</v>
      </c>
      <c r="I290" s="40">
        <v>204000</v>
      </c>
      <c r="J290" s="40"/>
      <c r="K290" s="40"/>
      <c r="L290" s="40"/>
      <c r="M290" s="40">
        <v>11220000</v>
      </c>
      <c r="N290" s="40">
        <v>785400</v>
      </c>
      <c r="O290" s="40">
        <v>561000</v>
      </c>
      <c r="P290" s="40">
        <v>224400</v>
      </c>
      <c r="Q290" s="40"/>
      <c r="R290" s="40">
        <v>1020000</v>
      </c>
      <c r="S290" s="40">
        <v>71400</v>
      </c>
      <c r="T290" s="41">
        <v>1.1000000000000001</v>
      </c>
      <c r="U290" s="102">
        <v>1.1000000000000001</v>
      </c>
      <c r="V290" s="89"/>
    </row>
    <row r="291" spans="1:22" x14ac:dyDescent="0.3">
      <c r="A291" s="86" t="e">
        <v>#REF!</v>
      </c>
      <c r="B291" s="98">
        <v>47</v>
      </c>
      <c r="C291" s="53" t="s">
        <v>2716</v>
      </c>
      <c r="D291" s="54" t="s">
        <v>2717</v>
      </c>
      <c r="E291" s="101" t="s">
        <v>2718</v>
      </c>
      <c r="F291" s="40">
        <v>9000000</v>
      </c>
      <c r="G291" s="40">
        <v>630000</v>
      </c>
      <c r="H291" s="40">
        <v>450000</v>
      </c>
      <c r="I291" s="40">
        <v>180000</v>
      </c>
      <c r="J291" s="40"/>
      <c r="K291" s="40">
        <v>3530383</v>
      </c>
      <c r="L291" s="40"/>
      <c r="M291" s="40">
        <v>9900000</v>
      </c>
      <c r="N291" s="40">
        <v>693000</v>
      </c>
      <c r="O291" s="40">
        <v>495000</v>
      </c>
      <c r="P291" s="40">
        <v>198000</v>
      </c>
      <c r="Q291" s="40"/>
      <c r="R291" s="40">
        <v>900000</v>
      </c>
      <c r="S291" s="40">
        <v>63000</v>
      </c>
      <c r="T291" s="41">
        <v>1.1000000000000001</v>
      </c>
      <c r="U291" s="102">
        <v>1.1000000000000001</v>
      </c>
      <c r="V291" s="89"/>
    </row>
    <row r="292" spans="1:22" s="203" customFormat="1" x14ac:dyDescent="0.3">
      <c r="A292" s="200" t="e">
        <v>#REF!</v>
      </c>
      <c r="B292" s="220">
        <v>48</v>
      </c>
      <c r="C292" s="201" t="s">
        <v>2420</v>
      </c>
      <c r="D292" s="202" t="s">
        <v>2421</v>
      </c>
      <c r="E292" s="101" t="s">
        <v>2422</v>
      </c>
      <c r="F292" s="40">
        <v>20000000</v>
      </c>
      <c r="G292" s="40">
        <v>1400000</v>
      </c>
      <c r="H292" s="40">
        <v>1000000</v>
      </c>
      <c r="I292" s="40">
        <v>400000</v>
      </c>
      <c r="J292" s="40"/>
      <c r="K292" s="40">
        <v>4358592</v>
      </c>
      <c r="L292" s="40"/>
      <c r="M292" s="40">
        <v>20000000</v>
      </c>
      <c r="N292" s="40">
        <v>1400000</v>
      </c>
      <c r="O292" s="40">
        <v>1000000</v>
      </c>
      <c r="P292" s="40">
        <v>400000</v>
      </c>
      <c r="Q292" s="40"/>
      <c r="R292" s="40">
        <v>0</v>
      </c>
      <c r="S292" s="40">
        <v>0</v>
      </c>
      <c r="T292" s="41">
        <v>1</v>
      </c>
      <c r="U292" s="102">
        <v>1</v>
      </c>
      <c r="V292" s="124"/>
    </row>
    <row r="293" spans="1:22" x14ac:dyDescent="0.3">
      <c r="A293" s="86" t="e">
        <v>#REF!</v>
      </c>
      <c r="B293" s="98">
        <v>49</v>
      </c>
      <c r="C293" s="53" t="s">
        <v>2461</v>
      </c>
      <c r="D293" s="54" t="s">
        <v>2462</v>
      </c>
      <c r="E293" s="101" t="s">
        <v>2463</v>
      </c>
      <c r="F293" s="40">
        <v>12600000</v>
      </c>
      <c r="G293" s="40">
        <v>882000</v>
      </c>
      <c r="H293" s="40">
        <v>630000</v>
      </c>
      <c r="I293" s="40">
        <v>252000</v>
      </c>
      <c r="J293" s="40"/>
      <c r="K293" s="40"/>
      <c r="L293" s="40"/>
      <c r="M293" s="40">
        <v>13860000</v>
      </c>
      <c r="N293" s="40">
        <v>970200</v>
      </c>
      <c r="O293" s="40">
        <v>693000</v>
      </c>
      <c r="P293" s="40">
        <v>277200</v>
      </c>
      <c r="Q293" s="40"/>
      <c r="R293" s="40">
        <v>1260000</v>
      </c>
      <c r="S293" s="40">
        <v>88200</v>
      </c>
      <c r="T293" s="41">
        <v>1.1000000000000001</v>
      </c>
      <c r="U293" s="102">
        <v>1.1000000000000001</v>
      </c>
      <c r="V293" s="89"/>
    </row>
    <row r="294" spans="1:22" x14ac:dyDescent="0.3">
      <c r="A294" s="86" t="e">
        <v>#REF!</v>
      </c>
      <c r="B294" s="105">
        <v>50</v>
      </c>
      <c r="C294" s="53" t="s">
        <v>2498</v>
      </c>
      <c r="D294" s="54" t="s">
        <v>2499</v>
      </c>
      <c r="E294" s="101" t="s">
        <v>2500</v>
      </c>
      <c r="F294" s="40">
        <v>14300000</v>
      </c>
      <c r="G294" s="40">
        <v>1001000</v>
      </c>
      <c r="H294" s="40">
        <v>715000</v>
      </c>
      <c r="I294" s="40">
        <v>286000</v>
      </c>
      <c r="J294" s="40"/>
      <c r="K294" s="40"/>
      <c r="L294" s="40"/>
      <c r="M294" s="40">
        <v>15730000</v>
      </c>
      <c r="N294" s="40">
        <v>1101100</v>
      </c>
      <c r="O294" s="40">
        <v>786500</v>
      </c>
      <c r="P294" s="40">
        <v>314600</v>
      </c>
      <c r="Q294" s="40"/>
      <c r="R294" s="40">
        <v>1430000</v>
      </c>
      <c r="S294" s="40">
        <v>100100</v>
      </c>
      <c r="T294" s="41">
        <v>1.1000000000000001</v>
      </c>
      <c r="U294" s="102">
        <v>1.1000000000000001</v>
      </c>
      <c r="V294" s="89"/>
    </row>
    <row r="295" spans="1:22" s="117" customFormat="1" x14ac:dyDescent="0.3">
      <c r="A295" s="108"/>
      <c r="B295" s="98">
        <v>51</v>
      </c>
      <c r="C295" s="221" t="s">
        <v>1348</v>
      </c>
      <c r="D295" s="222" t="s">
        <v>1349</v>
      </c>
      <c r="E295" s="223" t="s">
        <v>2861</v>
      </c>
      <c r="F295" s="113"/>
      <c r="G295" s="113"/>
      <c r="H295" s="113"/>
      <c r="I295" s="113"/>
      <c r="J295" s="113"/>
      <c r="K295" s="113"/>
      <c r="L295" s="113"/>
      <c r="M295" s="113">
        <v>4800000</v>
      </c>
      <c r="N295" s="113">
        <v>3360000</v>
      </c>
      <c r="O295" s="113">
        <v>0</v>
      </c>
      <c r="P295" s="113">
        <v>0</v>
      </c>
      <c r="Q295" s="113"/>
      <c r="R295" s="113">
        <v>0</v>
      </c>
      <c r="S295" s="113">
        <v>0</v>
      </c>
      <c r="T295" s="114"/>
      <c r="U295" s="115"/>
      <c r="V295" s="116" t="s">
        <v>2862</v>
      </c>
    </row>
    <row r="296" spans="1:22" s="117" customFormat="1" x14ac:dyDescent="0.3">
      <c r="A296" s="108"/>
      <c r="B296" s="105">
        <v>52</v>
      </c>
      <c r="C296" s="221" t="s">
        <v>2863</v>
      </c>
      <c r="D296" s="222" t="s">
        <v>2237</v>
      </c>
      <c r="E296" s="223" t="s">
        <v>2864</v>
      </c>
      <c r="F296" s="113"/>
      <c r="G296" s="113"/>
      <c r="H296" s="113"/>
      <c r="I296" s="113"/>
      <c r="J296" s="113"/>
      <c r="K296" s="113"/>
      <c r="L296" s="113"/>
      <c r="M296" s="113">
        <v>8400000</v>
      </c>
      <c r="N296" s="113">
        <v>588000</v>
      </c>
      <c r="O296" s="113">
        <v>420000</v>
      </c>
      <c r="P296" s="113">
        <v>168000</v>
      </c>
      <c r="Q296" s="113"/>
      <c r="R296" s="113">
        <v>8400000</v>
      </c>
      <c r="S296" s="113">
        <v>588000</v>
      </c>
      <c r="T296" s="114"/>
      <c r="U296" s="115"/>
      <c r="V296" s="116" t="s">
        <v>2862</v>
      </c>
    </row>
    <row r="297" spans="1:22" s="151" customFormat="1" x14ac:dyDescent="0.3">
      <c r="A297" s="144"/>
      <c r="B297" s="98">
        <v>53</v>
      </c>
      <c r="C297" s="145" t="s">
        <v>2589</v>
      </c>
      <c r="D297" s="146" t="s">
        <v>1616</v>
      </c>
      <c r="E297" s="147" t="s">
        <v>2865</v>
      </c>
      <c r="F297" s="148"/>
      <c r="G297" s="148"/>
      <c r="H297" s="148"/>
      <c r="I297" s="148"/>
      <c r="J297" s="148"/>
      <c r="K297" s="148"/>
      <c r="L297" s="148"/>
      <c r="M297" s="148">
        <v>16000000</v>
      </c>
      <c r="N297" s="148">
        <v>1120000</v>
      </c>
      <c r="O297" s="148">
        <v>800000</v>
      </c>
      <c r="P297" s="148">
        <v>320000</v>
      </c>
      <c r="Q297" s="148"/>
      <c r="R297" s="148">
        <v>16000000</v>
      </c>
      <c r="S297" s="148">
        <v>1120000</v>
      </c>
      <c r="T297" s="149"/>
      <c r="U297" s="150"/>
      <c r="V297" s="181" t="s">
        <v>2830</v>
      </c>
    </row>
    <row r="298" spans="1:22" s="151" customFormat="1" x14ac:dyDescent="0.3">
      <c r="A298" s="144"/>
      <c r="B298" s="105">
        <v>54</v>
      </c>
      <c r="C298" s="145" t="s">
        <v>2604</v>
      </c>
      <c r="D298" s="146" t="s">
        <v>2605</v>
      </c>
      <c r="E298" s="147" t="s">
        <v>2606</v>
      </c>
      <c r="F298" s="148"/>
      <c r="G298" s="148"/>
      <c r="H298" s="148"/>
      <c r="I298" s="148"/>
      <c r="J298" s="148"/>
      <c r="K298" s="148"/>
      <c r="L298" s="148"/>
      <c r="M298" s="148">
        <v>10000000</v>
      </c>
      <c r="N298" s="148">
        <v>700000</v>
      </c>
      <c r="O298" s="148">
        <v>500000</v>
      </c>
      <c r="P298" s="148">
        <v>200000</v>
      </c>
      <c r="Q298" s="148"/>
      <c r="R298" s="148">
        <v>10000000</v>
      </c>
      <c r="S298" s="148">
        <v>700000</v>
      </c>
      <c r="T298" s="149"/>
      <c r="U298" s="150"/>
      <c r="V298" s="181" t="s">
        <v>2830</v>
      </c>
    </row>
    <row r="299" spans="1:22" s="97" customFormat="1" x14ac:dyDescent="0.3">
      <c r="A299" s="86">
        <v>0</v>
      </c>
      <c r="B299" s="91">
        <v>128</v>
      </c>
      <c r="C299" s="152"/>
      <c r="D299" s="93" t="s">
        <v>2719</v>
      </c>
      <c r="E299" s="94"/>
      <c r="F299" s="38">
        <v>2759603000</v>
      </c>
      <c r="G299" s="38">
        <v>124432135</v>
      </c>
      <c r="H299" s="38">
        <v>82988090</v>
      </c>
      <c r="I299" s="38">
        <v>41444045</v>
      </c>
      <c r="J299" s="38">
        <v>0</v>
      </c>
      <c r="K299" s="38">
        <v>592358960</v>
      </c>
      <c r="L299" s="38">
        <v>418261333</v>
      </c>
      <c r="M299" s="38">
        <v>3345950000</v>
      </c>
      <c r="N299" s="38">
        <v>150867750</v>
      </c>
      <c r="O299" s="38">
        <v>100618500</v>
      </c>
      <c r="P299" s="38">
        <v>50249250</v>
      </c>
      <c r="Q299" s="38">
        <v>0</v>
      </c>
      <c r="R299" s="299"/>
      <c r="S299" s="299"/>
      <c r="T299" s="39">
        <v>1.2124751277629426</v>
      </c>
      <c r="U299" s="95">
        <v>1.2124500636431257</v>
      </c>
      <c r="V299" s="89"/>
    </row>
    <row r="300" spans="1:22" x14ac:dyDescent="0.3">
      <c r="A300" s="86">
        <v>1</v>
      </c>
      <c r="B300" s="98">
        <v>1</v>
      </c>
      <c r="C300" s="99" t="s">
        <v>1533</v>
      </c>
      <c r="D300" s="100" t="s">
        <v>1534</v>
      </c>
      <c r="E300" s="101" t="s">
        <v>1535</v>
      </c>
      <c r="F300" s="40">
        <v>12670000</v>
      </c>
      <c r="G300" s="40">
        <v>570150</v>
      </c>
      <c r="H300" s="40">
        <v>380100</v>
      </c>
      <c r="I300" s="40">
        <v>190050</v>
      </c>
      <c r="J300" s="40"/>
      <c r="K300" s="40"/>
      <c r="L300" s="40"/>
      <c r="M300" s="40">
        <v>14570500</v>
      </c>
      <c r="N300" s="40">
        <v>655672.5</v>
      </c>
      <c r="O300" s="40">
        <v>437115</v>
      </c>
      <c r="P300" s="40">
        <v>218557.5</v>
      </c>
      <c r="Q300" s="40"/>
      <c r="R300" s="40">
        <v>1900500</v>
      </c>
      <c r="S300" s="40">
        <v>85522.5</v>
      </c>
      <c r="T300" s="41">
        <v>1.1499999999999999</v>
      </c>
      <c r="U300" s="102">
        <v>1.1499999999999999</v>
      </c>
      <c r="V300" s="89"/>
    </row>
    <row r="301" spans="1:22" x14ac:dyDescent="0.3">
      <c r="A301" s="86">
        <v>2</v>
      </c>
      <c r="B301" s="98">
        <v>2</v>
      </c>
      <c r="C301" s="99" t="s">
        <v>1816</v>
      </c>
      <c r="D301" s="100" t="s">
        <v>1817</v>
      </c>
      <c r="E301" s="101" t="s">
        <v>1818</v>
      </c>
      <c r="F301" s="40">
        <v>15300000</v>
      </c>
      <c r="G301" s="40">
        <v>688500</v>
      </c>
      <c r="H301" s="40">
        <v>459000</v>
      </c>
      <c r="I301" s="40">
        <v>229500</v>
      </c>
      <c r="J301" s="40"/>
      <c r="K301" s="40"/>
      <c r="L301" s="40"/>
      <c r="M301" s="40">
        <v>17595000</v>
      </c>
      <c r="N301" s="40">
        <v>791775</v>
      </c>
      <c r="O301" s="40">
        <v>527850</v>
      </c>
      <c r="P301" s="40">
        <v>263925</v>
      </c>
      <c r="Q301" s="40"/>
      <c r="R301" s="40">
        <v>2295000</v>
      </c>
      <c r="S301" s="40">
        <v>103275</v>
      </c>
      <c r="T301" s="41">
        <v>1.1499999999999999</v>
      </c>
      <c r="U301" s="102">
        <v>1.1499999999999999</v>
      </c>
      <c r="V301" s="89"/>
    </row>
    <row r="302" spans="1:22" x14ac:dyDescent="0.3">
      <c r="A302" s="86">
        <v>3</v>
      </c>
      <c r="B302" s="98">
        <v>3</v>
      </c>
      <c r="C302" s="99" t="s">
        <v>1819</v>
      </c>
      <c r="D302" s="100" t="s">
        <v>1820</v>
      </c>
      <c r="E302" s="101" t="s">
        <v>1821</v>
      </c>
      <c r="F302" s="40">
        <v>11700000</v>
      </c>
      <c r="G302" s="40">
        <v>526500</v>
      </c>
      <c r="H302" s="40">
        <v>351000</v>
      </c>
      <c r="I302" s="40">
        <v>175500</v>
      </c>
      <c r="J302" s="40"/>
      <c r="K302" s="40"/>
      <c r="L302" s="40"/>
      <c r="M302" s="40">
        <v>13455000</v>
      </c>
      <c r="N302" s="40">
        <v>605475</v>
      </c>
      <c r="O302" s="40">
        <v>403650</v>
      </c>
      <c r="P302" s="40">
        <v>201825</v>
      </c>
      <c r="Q302" s="40"/>
      <c r="R302" s="40">
        <v>1755000</v>
      </c>
      <c r="S302" s="40">
        <v>78975</v>
      </c>
      <c r="T302" s="41">
        <v>1.1499999999999999</v>
      </c>
      <c r="U302" s="102">
        <v>1.1499999999999999</v>
      </c>
      <c r="V302" s="89"/>
    </row>
    <row r="303" spans="1:22" s="231" customFormat="1" x14ac:dyDescent="0.3">
      <c r="A303" s="224">
        <v>4</v>
      </c>
      <c r="B303" s="225">
        <v>4</v>
      </c>
      <c r="C303" s="126" t="s">
        <v>1652</v>
      </c>
      <c r="D303" s="127" t="s">
        <v>1653</v>
      </c>
      <c r="E303" s="226" t="s">
        <v>1654</v>
      </c>
      <c r="F303" s="227">
        <v>18230000</v>
      </c>
      <c r="G303" s="227">
        <v>820350</v>
      </c>
      <c r="H303" s="227">
        <v>546900</v>
      </c>
      <c r="I303" s="227">
        <v>273450</v>
      </c>
      <c r="J303" s="227"/>
      <c r="K303" s="227">
        <v>2655789</v>
      </c>
      <c r="L303" s="227"/>
      <c r="M303" s="227">
        <v>15000000</v>
      </c>
      <c r="N303" s="227">
        <v>675000</v>
      </c>
      <c r="O303" s="227">
        <v>450000</v>
      </c>
      <c r="P303" s="227">
        <v>225000</v>
      </c>
      <c r="Q303" s="227"/>
      <c r="R303" s="227">
        <v>-3230000</v>
      </c>
      <c r="S303" s="227">
        <v>-145350</v>
      </c>
      <c r="T303" s="228">
        <v>0.82281952825013716</v>
      </c>
      <c r="U303" s="229">
        <v>0.82281952825013716</v>
      </c>
      <c r="V303" s="230"/>
    </row>
    <row r="304" spans="1:22" x14ac:dyDescent="0.3">
      <c r="A304" s="86">
        <v>5</v>
      </c>
      <c r="B304" s="98">
        <v>5</v>
      </c>
      <c r="C304" s="232" t="s">
        <v>1724</v>
      </c>
      <c r="D304" s="100" t="s">
        <v>1725</v>
      </c>
      <c r="E304" s="101" t="s">
        <v>1726</v>
      </c>
      <c r="F304" s="40">
        <v>44450000</v>
      </c>
      <c r="G304" s="40">
        <v>2000250</v>
      </c>
      <c r="H304" s="40">
        <v>1333500</v>
      </c>
      <c r="I304" s="40">
        <v>666750</v>
      </c>
      <c r="J304" s="40"/>
      <c r="K304" s="40">
        <v>712940</v>
      </c>
      <c r="L304" s="40"/>
      <c r="M304" s="40">
        <v>51117500</v>
      </c>
      <c r="N304" s="40">
        <v>2300287.5</v>
      </c>
      <c r="O304" s="40">
        <v>1533525</v>
      </c>
      <c r="P304" s="40">
        <v>766762.5</v>
      </c>
      <c r="Q304" s="40"/>
      <c r="R304" s="40">
        <v>6667500</v>
      </c>
      <c r="S304" s="40">
        <v>300037.5</v>
      </c>
      <c r="T304" s="41">
        <v>1.1499999999999999</v>
      </c>
      <c r="U304" s="102">
        <v>1.1499999999999999</v>
      </c>
      <c r="V304" s="89"/>
    </row>
    <row r="305" spans="1:22" x14ac:dyDescent="0.3">
      <c r="A305" s="86" t="e">
        <v>#REF!</v>
      </c>
      <c r="B305" s="98">
        <v>6</v>
      </c>
      <c r="C305" s="123" t="s">
        <v>1934</v>
      </c>
      <c r="D305" s="100" t="s">
        <v>1935</v>
      </c>
      <c r="E305" s="101" t="s">
        <v>1936</v>
      </c>
      <c r="F305" s="40">
        <v>22230000</v>
      </c>
      <c r="G305" s="40">
        <v>1000350</v>
      </c>
      <c r="H305" s="40">
        <v>666900</v>
      </c>
      <c r="I305" s="40">
        <v>333450</v>
      </c>
      <c r="J305" s="40"/>
      <c r="K305" s="40"/>
      <c r="L305" s="40"/>
      <c r="M305" s="40">
        <v>22230000</v>
      </c>
      <c r="N305" s="40">
        <v>1000350</v>
      </c>
      <c r="O305" s="40">
        <v>666900</v>
      </c>
      <c r="P305" s="40">
        <v>333450</v>
      </c>
      <c r="Q305" s="40"/>
      <c r="R305" s="40">
        <v>0</v>
      </c>
      <c r="S305" s="40">
        <v>0</v>
      </c>
      <c r="T305" s="41">
        <v>1</v>
      </c>
      <c r="U305" s="102">
        <v>1</v>
      </c>
      <c r="V305" s="89"/>
    </row>
    <row r="306" spans="1:22" x14ac:dyDescent="0.3">
      <c r="A306" s="86" t="e">
        <v>#REF!</v>
      </c>
      <c r="B306" s="98">
        <v>7</v>
      </c>
      <c r="C306" s="232" t="s">
        <v>1950</v>
      </c>
      <c r="D306" s="100" t="s">
        <v>1522</v>
      </c>
      <c r="E306" s="101" t="s">
        <v>1951</v>
      </c>
      <c r="F306" s="40">
        <v>10900000</v>
      </c>
      <c r="G306" s="40">
        <v>490500</v>
      </c>
      <c r="H306" s="40">
        <v>327000</v>
      </c>
      <c r="I306" s="40">
        <v>163500</v>
      </c>
      <c r="J306" s="40"/>
      <c r="K306" s="40">
        <v>0</v>
      </c>
      <c r="L306" s="40"/>
      <c r="M306" s="40">
        <v>12535000</v>
      </c>
      <c r="N306" s="40">
        <v>564075</v>
      </c>
      <c r="O306" s="40">
        <v>376050</v>
      </c>
      <c r="P306" s="40">
        <v>188025</v>
      </c>
      <c r="Q306" s="40"/>
      <c r="R306" s="40">
        <v>1635000</v>
      </c>
      <c r="S306" s="40">
        <v>73575</v>
      </c>
      <c r="T306" s="41">
        <v>1.1499999999999999</v>
      </c>
      <c r="U306" s="102">
        <v>1.1499999999999999</v>
      </c>
      <c r="V306" s="89"/>
    </row>
    <row r="307" spans="1:22" s="131" customFormat="1" x14ac:dyDescent="0.3">
      <c r="A307" s="125" t="e">
        <v>#REF!</v>
      </c>
      <c r="B307" s="213">
        <v>8</v>
      </c>
      <c r="C307" s="126" t="s">
        <v>1931</v>
      </c>
      <c r="D307" s="127" t="s">
        <v>1932</v>
      </c>
      <c r="E307" s="128" t="s">
        <v>1933</v>
      </c>
      <c r="F307" s="44">
        <v>56000000</v>
      </c>
      <c r="G307" s="44">
        <v>2520000</v>
      </c>
      <c r="H307" s="44">
        <v>1680000</v>
      </c>
      <c r="I307" s="44">
        <v>840000</v>
      </c>
      <c r="J307" s="44"/>
      <c r="K307" s="44"/>
      <c r="L307" s="44"/>
      <c r="M307" s="44">
        <v>45000000</v>
      </c>
      <c r="N307" s="44">
        <v>2025000</v>
      </c>
      <c r="O307" s="44">
        <v>1350000</v>
      </c>
      <c r="P307" s="44">
        <v>675000</v>
      </c>
      <c r="Q307" s="44"/>
      <c r="R307" s="44">
        <v>-11000000</v>
      </c>
      <c r="S307" s="44">
        <v>-495000</v>
      </c>
      <c r="T307" s="45">
        <v>0.8035714285714286</v>
      </c>
      <c r="U307" s="129">
        <v>0.8035714285714286</v>
      </c>
      <c r="V307" s="130"/>
    </row>
    <row r="308" spans="1:22" x14ac:dyDescent="0.3">
      <c r="A308" s="86" t="e">
        <v>#REF!</v>
      </c>
      <c r="B308" s="98">
        <v>9</v>
      </c>
      <c r="C308" s="123" t="s">
        <v>1699</v>
      </c>
      <c r="D308" s="100" t="s">
        <v>1700</v>
      </c>
      <c r="E308" s="101" t="s">
        <v>1701</v>
      </c>
      <c r="F308" s="40">
        <v>27000000</v>
      </c>
      <c r="G308" s="40">
        <v>1215000</v>
      </c>
      <c r="H308" s="40">
        <v>810000</v>
      </c>
      <c r="I308" s="40">
        <v>405000</v>
      </c>
      <c r="J308" s="40"/>
      <c r="K308" s="40">
        <v>7798722</v>
      </c>
      <c r="L308" s="40"/>
      <c r="M308" s="40">
        <v>31050000</v>
      </c>
      <c r="N308" s="40">
        <v>1397250</v>
      </c>
      <c r="O308" s="40">
        <v>931500</v>
      </c>
      <c r="P308" s="40">
        <v>465750</v>
      </c>
      <c r="Q308" s="40"/>
      <c r="R308" s="40">
        <v>4050000</v>
      </c>
      <c r="S308" s="40">
        <v>182250</v>
      </c>
      <c r="T308" s="41">
        <v>1.1499999999999999</v>
      </c>
      <c r="U308" s="102">
        <v>1.1499999999999999</v>
      </c>
      <c r="V308" s="89"/>
    </row>
    <row r="309" spans="1:22" x14ac:dyDescent="0.3">
      <c r="A309" s="86" t="e">
        <v>#REF!</v>
      </c>
      <c r="B309" s="98">
        <v>10</v>
      </c>
      <c r="C309" s="233" t="s">
        <v>1524</v>
      </c>
      <c r="D309" s="234" t="s">
        <v>1525</v>
      </c>
      <c r="E309" s="101" t="s">
        <v>674</v>
      </c>
      <c r="F309" s="40">
        <v>13340000</v>
      </c>
      <c r="G309" s="40">
        <v>600300</v>
      </c>
      <c r="H309" s="40">
        <v>400200</v>
      </c>
      <c r="I309" s="40">
        <v>200100</v>
      </c>
      <c r="J309" s="40"/>
      <c r="K309" s="40"/>
      <c r="L309" s="40"/>
      <c r="M309" s="40">
        <v>15341000</v>
      </c>
      <c r="N309" s="40">
        <v>690345</v>
      </c>
      <c r="O309" s="40">
        <v>460230</v>
      </c>
      <c r="P309" s="40">
        <v>230115</v>
      </c>
      <c r="Q309" s="40"/>
      <c r="R309" s="40">
        <v>2001000</v>
      </c>
      <c r="S309" s="40">
        <v>90045</v>
      </c>
      <c r="T309" s="41">
        <v>1.1499999999999999</v>
      </c>
      <c r="U309" s="102">
        <v>1.1499999999999999</v>
      </c>
      <c r="V309" s="89"/>
    </row>
    <row r="310" spans="1:22" x14ac:dyDescent="0.3">
      <c r="A310" s="86" t="e">
        <v>#REF!</v>
      </c>
      <c r="B310" s="98">
        <v>11</v>
      </c>
      <c r="C310" s="123" t="s">
        <v>1727</v>
      </c>
      <c r="D310" s="100" t="s">
        <v>1728</v>
      </c>
      <c r="E310" s="101" t="s">
        <v>1729</v>
      </c>
      <c r="F310" s="40">
        <v>8400000</v>
      </c>
      <c r="G310" s="40">
        <v>378000</v>
      </c>
      <c r="H310" s="40">
        <v>252000</v>
      </c>
      <c r="I310" s="40">
        <v>126000</v>
      </c>
      <c r="J310" s="40"/>
      <c r="K310" s="40"/>
      <c r="L310" s="40"/>
      <c r="M310" s="40">
        <v>10000000</v>
      </c>
      <c r="N310" s="40">
        <v>450000</v>
      </c>
      <c r="O310" s="40">
        <v>300000</v>
      </c>
      <c r="P310" s="40">
        <v>150000</v>
      </c>
      <c r="Q310" s="40"/>
      <c r="R310" s="40">
        <v>1600000</v>
      </c>
      <c r="S310" s="40">
        <v>72000</v>
      </c>
      <c r="T310" s="41">
        <v>1.1904761904761905</v>
      </c>
      <c r="U310" s="102">
        <v>1.1904761904761905</v>
      </c>
      <c r="V310" s="89"/>
    </row>
    <row r="311" spans="1:22" x14ac:dyDescent="0.3">
      <c r="A311" s="86" t="e">
        <v>#REF!</v>
      </c>
      <c r="B311" s="98">
        <v>12</v>
      </c>
      <c r="C311" s="123" t="s">
        <v>2019</v>
      </c>
      <c r="D311" s="100" t="s">
        <v>2020</v>
      </c>
      <c r="E311" s="101" t="s">
        <v>2021</v>
      </c>
      <c r="F311" s="40">
        <v>60000000</v>
      </c>
      <c r="G311" s="40">
        <v>2700000</v>
      </c>
      <c r="H311" s="40">
        <v>1800000</v>
      </c>
      <c r="I311" s="40">
        <v>900000</v>
      </c>
      <c r="J311" s="40"/>
      <c r="K311" s="40">
        <v>25621259</v>
      </c>
      <c r="L311" s="40">
        <v>101754464</v>
      </c>
      <c r="M311" s="40">
        <v>90000000</v>
      </c>
      <c r="N311" s="40">
        <v>4050000</v>
      </c>
      <c r="O311" s="40">
        <v>2700000</v>
      </c>
      <c r="P311" s="40">
        <v>1350000</v>
      </c>
      <c r="Q311" s="40"/>
      <c r="R311" s="40">
        <v>30000000</v>
      </c>
      <c r="S311" s="40">
        <v>1350000</v>
      </c>
      <c r="T311" s="41">
        <v>1.5</v>
      </c>
      <c r="U311" s="102">
        <v>1.5</v>
      </c>
      <c r="V311" s="89"/>
    </row>
    <row r="312" spans="1:22" x14ac:dyDescent="0.3">
      <c r="A312" s="86" t="e">
        <v>#REF!</v>
      </c>
      <c r="B312" s="98">
        <v>13</v>
      </c>
      <c r="C312" s="123" t="s">
        <v>1573</v>
      </c>
      <c r="D312" s="235" t="s">
        <v>1574</v>
      </c>
      <c r="E312" s="101" t="s">
        <v>1575</v>
      </c>
      <c r="F312" s="40">
        <v>31100000</v>
      </c>
      <c r="G312" s="40">
        <v>1399500</v>
      </c>
      <c r="H312" s="40">
        <v>933000</v>
      </c>
      <c r="I312" s="40">
        <v>466500</v>
      </c>
      <c r="J312" s="40"/>
      <c r="K312" s="40"/>
      <c r="L312" s="40"/>
      <c r="M312" s="40">
        <v>35765000</v>
      </c>
      <c r="N312" s="40">
        <v>1609425</v>
      </c>
      <c r="O312" s="40">
        <v>1072950</v>
      </c>
      <c r="P312" s="40">
        <v>536475</v>
      </c>
      <c r="Q312" s="40"/>
      <c r="R312" s="40">
        <v>4665000</v>
      </c>
      <c r="S312" s="40">
        <v>209925</v>
      </c>
      <c r="T312" s="41">
        <v>1.1499999999999999</v>
      </c>
      <c r="U312" s="102">
        <v>1.1499999999999999</v>
      </c>
      <c r="V312" s="89"/>
    </row>
    <row r="313" spans="1:22" x14ac:dyDescent="0.3">
      <c r="A313" s="86" t="e">
        <v>#REF!</v>
      </c>
      <c r="B313" s="98">
        <v>14</v>
      </c>
      <c r="C313" s="123" t="s">
        <v>1786</v>
      </c>
      <c r="D313" s="100" t="s">
        <v>1787</v>
      </c>
      <c r="E313" s="101" t="s">
        <v>1788</v>
      </c>
      <c r="F313" s="40">
        <v>40000000</v>
      </c>
      <c r="G313" s="40">
        <v>1800000</v>
      </c>
      <c r="H313" s="40">
        <v>1200000</v>
      </c>
      <c r="I313" s="40">
        <v>600000</v>
      </c>
      <c r="J313" s="40"/>
      <c r="K313" s="40">
        <v>44623036</v>
      </c>
      <c r="L313" s="40">
        <v>4769507</v>
      </c>
      <c r="M313" s="40">
        <v>50000000</v>
      </c>
      <c r="N313" s="40">
        <v>2250000</v>
      </c>
      <c r="O313" s="40">
        <v>1500000</v>
      </c>
      <c r="P313" s="40">
        <v>750000</v>
      </c>
      <c r="Q313" s="40"/>
      <c r="R313" s="40">
        <v>10000000</v>
      </c>
      <c r="S313" s="40">
        <v>450000</v>
      </c>
      <c r="T313" s="41">
        <v>1.25</v>
      </c>
      <c r="U313" s="102">
        <v>1.25</v>
      </c>
      <c r="V313" s="89"/>
    </row>
    <row r="314" spans="1:22" x14ac:dyDescent="0.3">
      <c r="A314" s="86" t="e">
        <v>#REF!</v>
      </c>
      <c r="B314" s="98">
        <v>15</v>
      </c>
      <c r="C314" s="123" t="s">
        <v>1360</v>
      </c>
      <c r="D314" s="100" t="s">
        <v>1361</v>
      </c>
      <c r="E314" s="101" t="s">
        <v>1836</v>
      </c>
      <c r="F314" s="40">
        <v>15500000</v>
      </c>
      <c r="G314" s="40">
        <v>697500</v>
      </c>
      <c r="H314" s="40">
        <v>465000</v>
      </c>
      <c r="I314" s="40">
        <v>232500</v>
      </c>
      <c r="J314" s="40"/>
      <c r="K314" s="40">
        <v>540977</v>
      </c>
      <c r="L314" s="40"/>
      <c r="M314" s="40">
        <v>17825000</v>
      </c>
      <c r="N314" s="40">
        <v>802125</v>
      </c>
      <c r="O314" s="40">
        <v>534750</v>
      </c>
      <c r="P314" s="40">
        <v>267375</v>
      </c>
      <c r="Q314" s="40"/>
      <c r="R314" s="40">
        <v>2325000</v>
      </c>
      <c r="S314" s="40">
        <v>104625</v>
      </c>
      <c r="T314" s="41">
        <v>1.1499999999999999</v>
      </c>
      <c r="U314" s="102">
        <v>1.1499999999999999</v>
      </c>
      <c r="V314" s="89"/>
    </row>
    <row r="315" spans="1:22" x14ac:dyDescent="0.3">
      <c r="A315" s="86" t="e">
        <v>#REF!</v>
      </c>
      <c r="B315" s="98">
        <v>16</v>
      </c>
      <c r="C315" s="123" t="s">
        <v>1615</v>
      </c>
      <c r="D315" s="100" t="s">
        <v>1616</v>
      </c>
      <c r="E315" s="101" t="s">
        <v>1617</v>
      </c>
      <c r="F315" s="40">
        <v>18700000</v>
      </c>
      <c r="G315" s="40">
        <v>841500</v>
      </c>
      <c r="H315" s="40">
        <v>561000</v>
      </c>
      <c r="I315" s="40">
        <v>280500</v>
      </c>
      <c r="J315" s="40"/>
      <c r="K315" s="40"/>
      <c r="L315" s="40"/>
      <c r="M315" s="40">
        <v>21505000</v>
      </c>
      <c r="N315" s="40">
        <v>967725</v>
      </c>
      <c r="O315" s="40">
        <v>645150</v>
      </c>
      <c r="P315" s="40">
        <v>322575</v>
      </c>
      <c r="Q315" s="40"/>
      <c r="R315" s="40">
        <v>2805000</v>
      </c>
      <c r="S315" s="40">
        <v>126225</v>
      </c>
      <c r="T315" s="41">
        <v>1.1499999999999999</v>
      </c>
      <c r="U315" s="102">
        <v>1.1499999999999999</v>
      </c>
      <c r="V315" s="89"/>
    </row>
    <row r="316" spans="1:22" x14ac:dyDescent="0.3">
      <c r="A316" s="86" t="e">
        <v>#REF!</v>
      </c>
      <c r="B316" s="98">
        <v>17</v>
      </c>
      <c r="C316" s="123" t="s">
        <v>1751</v>
      </c>
      <c r="D316" s="155" t="s">
        <v>1752</v>
      </c>
      <c r="E316" s="101" t="s">
        <v>1753</v>
      </c>
      <c r="F316" s="40">
        <v>70000000</v>
      </c>
      <c r="G316" s="40">
        <v>3150000</v>
      </c>
      <c r="H316" s="40">
        <v>2100000</v>
      </c>
      <c r="I316" s="40">
        <v>1050000</v>
      </c>
      <c r="J316" s="40"/>
      <c r="K316" s="40">
        <v>19696519</v>
      </c>
      <c r="L316" s="40"/>
      <c r="M316" s="40">
        <v>85000000</v>
      </c>
      <c r="N316" s="40">
        <v>3825000</v>
      </c>
      <c r="O316" s="40">
        <v>2550000</v>
      </c>
      <c r="P316" s="40">
        <v>1275000</v>
      </c>
      <c r="Q316" s="40"/>
      <c r="R316" s="40">
        <v>15000000</v>
      </c>
      <c r="S316" s="40">
        <v>675000</v>
      </c>
      <c r="T316" s="41">
        <v>1.2142857142857142</v>
      </c>
      <c r="U316" s="102">
        <v>1.2142857142857142</v>
      </c>
      <c r="V316" s="89"/>
    </row>
    <row r="317" spans="1:22" x14ac:dyDescent="0.3">
      <c r="A317" s="86" t="e">
        <v>#REF!</v>
      </c>
      <c r="B317" s="98">
        <v>18</v>
      </c>
      <c r="C317" s="133" t="s">
        <v>1792</v>
      </c>
      <c r="D317" s="46" t="s">
        <v>2720</v>
      </c>
      <c r="E317" s="101" t="s">
        <v>124</v>
      </c>
      <c r="F317" s="40">
        <v>9900000</v>
      </c>
      <c r="G317" s="40">
        <v>445500</v>
      </c>
      <c r="H317" s="40">
        <v>297000</v>
      </c>
      <c r="I317" s="40">
        <v>148500</v>
      </c>
      <c r="J317" s="40"/>
      <c r="K317" s="40"/>
      <c r="L317" s="40"/>
      <c r="M317" s="40">
        <v>11385000</v>
      </c>
      <c r="N317" s="40">
        <v>512325</v>
      </c>
      <c r="O317" s="40">
        <v>341550</v>
      </c>
      <c r="P317" s="40">
        <v>170775</v>
      </c>
      <c r="Q317" s="40"/>
      <c r="R317" s="40">
        <v>1485000</v>
      </c>
      <c r="S317" s="40">
        <v>66825</v>
      </c>
      <c r="T317" s="41">
        <v>1.1499999999999999</v>
      </c>
      <c r="U317" s="102">
        <v>1.1499999999999999</v>
      </c>
      <c r="V317" s="89"/>
    </row>
    <row r="318" spans="1:22" x14ac:dyDescent="0.3">
      <c r="A318" s="86" t="e">
        <v>#REF!</v>
      </c>
      <c r="B318" s="98">
        <v>19</v>
      </c>
      <c r="C318" s="133" t="s">
        <v>1894</v>
      </c>
      <c r="D318" s="46" t="s">
        <v>1895</v>
      </c>
      <c r="E318" s="101" t="s">
        <v>1896</v>
      </c>
      <c r="F318" s="40">
        <v>24400000</v>
      </c>
      <c r="G318" s="40">
        <v>1098000</v>
      </c>
      <c r="H318" s="40">
        <v>732000</v>
      </c>
      <c r="I318" s="40">
        <v>366000</v>
      </c>
      <c r="J318" s="40"/>
      <c r="K318" s="40">
        <v>4031709</v>
      </c>
      <c r="L318" s="40"/>
      <c r="M318" s="40">
        <v>30000000</v>
      </c>
      <c r="N318" s="40">
        <v>1350000</v>
      </c>
      <c r="O318" s="40">
        <v>900000</v>
      </c>
      <c r="P318" s="40">
        <v>450000</v>
      </c>
      <c r="Q318" s="40"/>
      <c r="R318" s="40">
        <v>5600000</v>
      </c>
      <c r="S318" s="40">
        <v>252000</v>
      </c>
      <c r="T318" s="41">
        <v>1.2295081967213115</v>
      </c>
      <c r="U318" s="102">
        <v>1.2295081967213115</v>
      </c>
      <c r="V318" s="89"/>
    </row>
    <row r="319" spans="1:22" x14ac:dyDescent="0.3">
      <c r="A319" s="86" t="e">
        <v>#REF!</v>
      </c>
      <c r="B319" s="98">
        <v>20</v>
      </c>
      <c r="C319" s="236" t="s">
        <v>2721</v>
      </c>
      <c r="D319" s="46" t="s">
        <v>2722</v>
      </c>
      <c r="E319" s="101" t="s">
        <v>1762</v>
      </c>
      <c r="F319" s="40">
        <v>18700000</v>
      </c>
      <c r="G319" s="40">
        <v>841500</v>
      </c>
      <c r="H319" s="40">
        <v>561000</v>
      </c>
      <c r="I319" s="40">
        <v>280500</v>
      </c>
      <c r="J319" s="40"/>
      <c r="K319" s="40"/>
      <c r="L319" s="40"/>
      <c r="M319" s="40"/>
      <c r="N319" s="40"/>
      <c r="O319" s="40"/>
      <c r="P319" s="40"/>
      <c r="Q319" s="40"/>
      <c r="R319" s="40">
        <v>-18700000</v>
      </c>
      <c r="S319" s="40">
        <v>-841500</v>
      </c>
      <c r="T319" s="41">
        <v>0</v>
      </c>
      <c r="U319" s="102">
        <v>0</v>
      </c>
      <c r="V319" s="124" t="s">
        <v>2659</v>
      </c>
    </row>
    <row r="320" spans="1:22" x14ac:dyDescent="0.3">
      <c r="A320" s="86" t="e">
        <v>#REF!</v>
      </c>
      <c r="B320" s="98">
        <v>21</v>
      </c>
      <c r="C320" s="133" t="s">
        <v>1891</v>
      </c>
      <c r="D320" s="46" t="s">
        <v>1892</v>
      </c>
      <c r="E320" s="101" t="s">
        <v>1893</v>
      </c>
      <c r="F320" s="40">
        <v>60000000</v>
      </c>
      <c r="G320" s="40">
        <v>2700000</v>
      </c>
      <c r="H320" s="40">
        <v>1800000</v>
      </c>
      <c r="I320" s="40">
        <v>900000</v>
      </c>
      <c r="J320" s="40"/>
      <c r="K320" s="40">
        <v>112532383</v>
      </c>
      <c r="L320" s="40">
        <v>85451772</v>
      </c>
      <c r="M320" s="40">
        <v>69000000</v>
      </c>
      <c r="N320" s="40">
        <v>3105000</v>
      </c>
      <c r="O320" s="40">
        <v>2070000</v>
      </c>
      <c r="P320" s="40">
        <v>1035000</v>
      </c>
      <c r="Q320" s="40"/>
      <c r="R320" s="40">
        <v>9000000</v>
      </c>
      <c r="S320" s="40">
        <v>405000</v>
      </c>
      <c r="T320" s="41">
        <v>1.1499999999999999</v>
      </c>
      <c r="U320" s="102">
        <v>1.1499999999999999</v>
      </c>
      <c r="V320" s="89"/>
    </row>
    <row r="321" spans="1:22" x14ac:dyDescent="0.3">
      <c r="A321" s="86" t="e">
        <v>#REF!</v>
      </c>
      <c r="B321" s="98">
        <v>22</v>
      </c>
      <c r="C321" s="156" t="s">
        <v>2111</v>
      </c>
      <c r="D321" s="47" t="s">
        <v>2112</v>
      </c>
      <c r="E321" s="101" t="s">
        <v>2113</v>
      </c>
      <c r="F321" s="40">
        <v>11800000</v>
      </c>
      <c r="G321" s="40">
        <v>531000</v>
      </c>
      <c r="H321" s="40">
        <v>354000</v>
      </c>
      <c r="I321" s="40">
        <v>177000</v>
      </c>
      <c r="J321" s="40"/>
      <c r="K321" s="40"/>
      <c r="L321" s="40"/>
      <c r="M321" s="40">
        <v>13570000</v>
      </c>
      <c r="N321" s="40">
        <v>610650</v>
      </c>
      <c r="O321" s="40">
        <v>407100</v>
      </c>
      <c r="P321" s="40">
        <v>203550</v>
      </c>
      <c r="Q321" s="40"/>
      <c r="R321" s="40">
        <v>1770000</v>
      </c>
      <c r="S321" s="40">
        <v>79650</v>
      </c>
      <c r="T321" s="41">
        <v>1.1499999999999999</v>
      </c>
      <c r="U321" s="102">
        <v>1.1499999999999999</v>
      </c>
      <c r="V321" s="89"/>
    </row>
    <row r="322" spans="1:22" x14ac:dyDescent="0.3">
      <c r="A322" s="86" t="e">
        <v>#REF!</v>
      </c>
      <c r="B322" s="98">
        <v>23</v>
      </c>
      <c r="C322" s="156" t="s">
        <v>1407</v>
      </c>
      <c r="D322" s="47" t="s">
        <v>701</v>
      </c>
      <c r="E322" s="101" t="s">
        <v>1408</v>
      </c>
      <c r="F322" s="40">
        <v>38000000</v>
      </c>
      <c r="G322" s="40">
        <v>1710000</v>
      </c>
      <c r="H322" s="40">
        <v>1140000</v>
      </c>
      <c r="I322" s="40">
        <v>570000</v>
      </c>
      <c r="J322" s="40"/>
      <c r="K322" s="40">
        <v>6079765</v>
      </c>
      <c r="L322" s="40"/>
      <c r="M322" s="40">
        <v>43700000</v>
      </c>
      <c r="N322" s="40">
        <v>1966500</v>
      </c>
      <c r="O322" s="40">
        <v>1311000</v>
      </c>
      <c r="P322" s="40">
        <v>655500</v>
      </c>
      <c r="Q322" s="40"/>
      <c r="R322" s="40">
        <v>5700000</v>
      </c>
      <c r="S322" s="40">
        <v>256500</v>
      </c>
      <c r="T322" s="41">
        <v>1.1499999999999999</v>
      </c>
      <c r="U322" s="102">
        <v>1.1499999999999999</v>
      </c>
      <c r="V322" s="89"/>
    </row>
    <row r="323" spans="1:22" x14ac:dyDescent="0.3">
      <c r="A323" s="86" t="e">
        <v>#REF!</v>
      </c>
      <c r="B323" s="98">
        <v>24</v>
      </c>
      <c r="C323" s="156" t="s">
        <v>1852</v>
      </c>
      <c r="D323" s="47" t="s">
        <v>1853</v>
      </c>
      <c r="E323" s="101" t="s">
        <v>1854</v>
      </c>
      <c r="F323" s="40">
        <v>17800000</v>
      </c>
      <c r="G323" s="40">
        <v>801000</v>
      </c>
      <c r="H323" s="40">
        <v>534000</v>
      </c>
      <c r="I323" s="40">
        <v>267000</v>
      </c>
      <c r="J323" s="40"/>
      <c r="K323" s="40">
        <v>9963247</v>
      </c>
      <c r="L323" s="40"/>
      <c r="M323" s="40">
        <v>75400000</v>
      </c>
      <c r="N323" s="40">
        <v>3393000</v>
      </c>
      <c r="O323" s="40">
        <v>2262000</v>
      </c>
      <c r="P323" s="40">
        <v>1131000</v>
      </c>
      <c r="Q323" s="40"/>
      <c r="R323" s="40">
        <v>57600000</v>
      </c>
      <c r="S323" s="40">
        <v>2592000</v>
      </c>
      <c r="T323" s="41">
        <v>4.2359550561797752</v>
      </c>
      <c r="U323" s="102">
        <v>4.2359550561797752</v>
      </c>
      <c r="V323" s="89"/>
    </row>
    <row r="324" spans="1:22" x14ac:dyDescent="0.3">
      <c r="A324" s="86" t="e">
        <v>#REF!</v>
      </c>
      <c r="B324" s="98">
        <v>25</v>
      </c>
      <c r="C324" s="123" t="s">
        <v>1922</v>
      </c>
      <c r="D324" s="132" t="s">
        <v>1923</v>
      </c>
      <c r="E324" s="101" t="s">
        <v>1924</v>
      </c>
      <c r="F324" s="40">
        <v>30000000</v>
      </c>
      <c r="G324" s="40">
        <v>1350000</v>
      </c>
      <c r="H324" s="40">
        <v>900000</v>
      </c>
      <c r="I324" s="40">
        <v>450000</v>
      </c>
      <c r="J324" s="40"/>
      <c r="K324" s="40">
        <v>37215322</v>
      </c>
      <c r="L324" s="40"/>
      <c r="M324" s="40">
        <v>37000000</v>
      </c>
      <c r="N324" s="40">
        <v>1665000</v>
      </c>
      <c r="O324" s="40">
        <v>1110000</v>
      </c>
      <c r="P324" s="40">
        <v>555000</v>
      </c>
      <c r="Q324" s="40"/>
      <c r="R324" s="40">
        <v>7000000</v>
      </c>
      <c r="S324" s="40">
        <v>315000</v>
      </c>
      <c r="T324" s="41">
        <v>1.2333333333333334</v>
      </c>
      <c r="U324" s="102">
        <v>1.2333333333333334</v>
      </c>
      <c r="V324" s="89"/>
    </row>
    <row r="325" spans="1:22" x14ac:dyDescent="0.3">
      <c r="A325" s="86" t="e">
        <v>#REF!</v>
      </c>
      <c r="B325" s="98">
        <v>26</v>
      </c>
      <c r="C325" s="123" t="s">
        <v>1990</v>
      </c>
      <c r="D325" s="132" t="s">
        <v>1991</v>
      </c>
      <c r="E325" s="101" t="s">
        <v>1992</v>
      </c>
      <c r="F325" s="40">
        <v>15500000</v>
      </c>
      <c r="G325" s="40">
        <v>697500</v>
      </c>
      <c r="H325" s="40">
        <v>465000</v>
      </c>
      <c r="I325" s="40">
        <v>232500</v>
      </c>
      <c r="J325" s="40"/>
      <c r="K325" s="40"/>
      <c r="L325" s="40"/>
      <c r="M325" s="40">
        <v>17825000</v>
      </c>
      <c r="N325" s="40">
        <v>802125</v>
      </c>
      <c r="O325" s="40">
        <v>534750</v>
      </c>
      <c r="P325" s="40">
        <v>267375</v>
      </c>
      <c r="Q325" s="40"/>
      <c r="R325" s="40">
        <v>2325000</v>
      </c>
      <c r="S325" s="40">
        <v>104625</v>
      </c>
      <c r="T325" s="41">
        <v>1.1499999999999999</v>
      </c>
      <c r="U325" s="102">
        <v>1.1499999999999999</v>
      </c>
      <c r="V325" s="89"/>
    </row>
    <row r="326" spans="1:22" x14ac:dyDescent="0.3">
      <c r="A326" s="86" t="e">
        <v>#REF!</v>
      </c>
      <c r="B326" s="98">
        <v>27</v>
      </c>
      <c r="C326" s="178" t="s">
        <v>1975</v>
      </c>
      <c r="D326" s="47" t="s">
        <v>1976</v>
      </c>
      <c r="E326" s="101" t="s">
        <v>1977</v>
      </c>
      <c r="F326" s="40">
        <v>90000000</v>
      </c>
      <c r="G326" s="40">
        <v>4050000</v>
      </c>
      <c r="H326" s="40">
        <v>2700000</v>
      </c>
      <c r="I326" s="40">
        <v>1350000</v>
      </c>
      <c r="J326" s="40"/>
      <c r="K326" s="40"/>
      <c r="L326" s="40"/>
      <c r="M326" s="40">
        <v>135000000</v>
      </c>
      <c r="N326" s="40">
        <v>6075000</v>
      </c>
      <c r="O326" s="40">
        <v>4050000</v>
      </c>
      <c r="P326" s="40">
        <v>2025000</v>
      </c>
      <c r="Q326" s="40"/>
      <c r="R326" s="40">
        <v>45000000</v>
      </c>
      <c r="S326" s="40">
        <v>2025000</v>
      </c>
      <c r="T326" s="41">
        <v>1.5</v>
      </c>
      <c r="U326" s="102">
        <v>1.5</v>
      </c>
      <c r="V326" s="89"/>
    </row>
    <row r="327" spans="1:22" x14ac:dyDescent="0.3">
      <c r="A327" s="86" t="e">
        <v>#REF!</v>
      </c>
      <c r="B327" s="98">
        <v>28</v>
      </c>
      <c r="C327" s="178" t="s">
        <v>2043</v>
      </c>
      <c r="D327" s="47" t="s">
        <v>2044</v>
      </c>
      <c r="E327" s="101" t="s">
        <v>615</v>
      </c>
      <c r="F327" s="40">
        <v>13340000</v>
      </c>
      <c r="G327" s="40">
        <v>600300</v>
      </c>
      <c r="H327" s="40">
        <v>400200</v>
      </c>
      <c r="I327" s="40">
        <v>200100</v>
      </c>
      <c r="J327" s="40"/>
      <c r="K327" s="40"/>
      <c r="L327" s="40"/>
      <c r="M327" s="40">
        <v>15341000</v>
      </c>
      <c r="N327" s="40">
        <v>690345</v>
      </c>
      <c r="O327" s="40">
        <v>460230</v>
      </c>
      <c r="P327" s="40">
        <v>230115</v>
      </c>
      <c r="Q327" s="40"/>
      <c r="R327" s="40">
        <v>2001000</v>
      </c>
      <c r="S327" s="40">
        <v>90045</v>
      </c>
      <c r="T327" s="41">
        <v>1.1499999999999999</v>
      </c>
      <c r="U327" s="102">
        <v>1.1499999999999999</v>
      </c>
      <c r="V327" s="89"/>
    </row>
    <row r="328" spans="1:22" x14ac:dyDescent="0.3">
      <c r="A328" s="86" t="e">
        <v>#REF!</v>
      </c>
      <c r="B328" s="98">
        <v>29</v>
      </c>
      <c r="C328" s="178" t="s">
        <v>1864</v>
      </c>
      <c r="D328" s="47" t="s">
        <v>1865</v>
      </c>
      <c r="E328" s="101" t="s">
        <v>1866</v>
      </c>
      <c r="F328" s="40">
        <v>70000000</v>
      </c>
      <c r="G328" s="40">
        <v>3150000</v>
      </c>
      <c r="H328" s="40">
        <v>2100000</v>
      </c>
      <c r="I328" s="40">
        <v>1050000</v>
      </c>
      <c r="J328" s="40"/>
      <c r="K328" s="40"/>
      <c r="L328" s="40"/>
      <c r="M328" s="40">
        <v>80500000</v>
      </c>
      <c r="N328" s="40">
        <v>3622500</v>
      </c>
      <c r="O328" s="40">
        <v>2415000</v>
      </c>
      <c r="P328" s="40">
        <v>1207500</v>
      </c>
      <c r="Q328" s="40"/>
      <c r="R328" s="40">
        <v>10500000</v>
      </c>
      <c r="S328" s="40">
        <v>472500</v>
      </c>
      <c r="T328" s="41">
        <v>1.1499999999999999</v>
      </c>
      <c r="U328" s="102">
        <v>1.1499999999999999</v>
      </c>
      <c r="V328" s="89"/>
    </row>
    <row r="329" spans="1:22" x14ac:dyDescent="0.3">
      <c r="A329" s="86" t="e">
        <v>#REF!</v>
      </c>
      <c r="B329" s="98">
        <v>30</v>
      </c>
      <c r="C329" s="178" t="s">
        <v>1834</v>
      </c>
      <c r="D329" s="47" t="s">
        <v>1835</v>
      </c>
      <c r="E329" s="101" t="s">
        <v>2723</v>
      </c>
      <c r="F329" s="40">
        <v>15000000</v>
      </c>
      <c r="G329" s="40">
        <v>675000</v>
      </c>
      <c r="H329" s="40">
        <v>450000</v>
      </c>
      <c r="I329" s="40">
        <v>225000</v>
      </c>
      <c r="J329" s="40"/>
      <c r="K329" s="40"/>
      <c r="L329" s="40"/>
      <c r="M329" s="40">
        <v>17000000</v>
      </c>
      <c r="N329" s="40">
        <v>765000</v>
      </c>
      <c r="O329" s="40">
        <v>510000</v>
      </c>
      <c r="P329" s="40">
        <v>255000</v>
      </c>
      <c r="Q329" s="40"/>
      <c r="R329" s="40">
        <v>2000000</v>
      </c>
      <c r="S329" s="40">
        <v>90000</v>
      </c>
      <c r="T329" s="41">
        <v>1.1333333333333333</v>
      </c>
      <c r="U329" s="102">
        <v>1.1333333333333333</v>
      </c>
      <c r="V329" s="89"/>
    </row>
    <row r="330" spans="1:22" x14ac:dyDescent="0.3">
      <c r="A330" s="86" t="e">
        <v>#REF!</v>
      </c>
      <c r="B330" s="98">
        <v>31</v>
      </c>
      <c r="C330" s="178" t="s">
        <v>2048</v>
      </c>
      <c r="D330" s="47" t="s">
        <v>2049</v>
      </c>
      <c r="E330" s="101" t="s">
        <v>2050</v>
      </c>
      <c r="F330" s="40">
        <v>15000000</v>
      </c>
      <c r="G330" s="40">
        <v>675000</v>
      </c>
      <c r="H330" s="40">
        <v>450000</v>
      </c>
      <c r="I330" s="40">
        <v>225000</v>
      </c>
      <c r="J330" s="40"/>
      <c r="K330" s="40">
        <v>75308</v>
      </c>
      <c r="L330" s="40"/>
      <c r="M330" s="40">
        <v>17000000</v>
      </c>
      <c r="N330" s="40">
        <v>765000</v>
      </c>
      <c r="O330" s="40">
        <v>510000</v>
      </c>
      <c r="P330" s="40">
        <v>255000</v>
      </c>
      <c r="Q330" s="40"/>
      <c r="R330" s="40">
        <v>2000000</v>
      </c>
      <c r="S330" s="40">
        <v>90000</v>
      </c>
      <c r="T330" s="41">
        <v>1.1333333333333333</v>
      </c>
      <c r="U330" s="102">
        <v>1.1333333333333333</v>
      </c>
      <c r="V330" s="124" t="s">
        <v>2724</v>
      </c>
    </row>
    <row r="331" spans="1:22" x14ac:dyDescent="0.3">
      <c r="A331" s="86" t="e">
        <v>#REF!</v>
      </c>
      <c r="B331" s="98">
        <v>32</v>
      </c>
      <c r="C331" s="182" t="s">
        <v>2045</v>
      </c>
      <c r="D331" s="51" t="s">
        <v>2046</v>
      </c>
      <c r="E331" s="101" t="s">
        <v>2047</v>
      </c>
      <c r="F331" s="40">
        <v>27300000</v>
      </c>
      <c r="G331" s="40">
        <v>1228500</v>
      </c>
      <c r="H331" s="40">
        <v>819000</v>
      </c>
      <c r="I331" s="40">
        <v>409500</v>
      </c>
      <c r="J331" s="40"/>
      <c r="K331" s="40">
        <v>14299249</v>
      </c>
      <c r="L331" s="40"/>
      <c r="M331" s="40">
        <v>33000000</v>
      </c>
      <c r="N331" s="40">
        <v>1485000</v>
      </c>
      <c r="O331" s="40">
        <v>990000</v>
      </c>
      <c r="P331" s="40">
        <v>495000</v>
      </c>
      <c r="Q331" s="40"/>
      <c r="R331" s="40">
        <v>5700000</v>
      </c>
      <c r="S331" s="40">
        <v>256500</v>
      </c>
      <c r="T331" s="41">
        <v>1.2087912087912087</v>
      </c>
      <c r="U331" s="102">
        <v>1.2087912087912087</v>
      </c>
      <c r="V331" s="89"/>
    </row>
    <row r="332" spans="1:22" x14ac:dyDescent="0.3">
      <c r="A332" s="86" t="e">
        <v>#REF!</v>
      </c>
      <c r="B332" s="98">
        <v>33</v>
      </c>
      <c r="C332" s="103" t="s">
        <v>2178</v>
      </c>
      <c r="D332" s="42" t="s">
        <v>2179</v>
      </c>
      <c r="E332" s="101" t="s">
        <v>2180</v>
      </c>
      <c r="F332" s="40">
        <v>24000000</v>
      </c>
      <c r="G332" s="40">
        <v>1080000</v>
      </c>
      <c r="H332" s="40">
        <v>720000</v>
      </c>
      <c r="I332" s="40">
        <v>360000</v>
      </c>
      <c r="J332" s="40"/>
      <c r="K332" s="40"/>
      <c r="L332" s="40"/>
      <c r="M332" s="40">
        <v>30000000</v>
      </c>
      <c r="N332" s="40">
        <v>1350000</v>
      </c>
      <c r="O332" s="40">
        <v>900000</v>
      </c>
      <c r="P332" s="40">
        <v>450000</v>
      </c>
      <c r="Q332" s="40"/>
      <c r="R332" s="40">
        <v>6000000</v>
      </c>
      <c r="S332" s="40">
        <v>270000</v>
      </c>
      <c r="T332" s="41">
        <v>1.25</v>
      </c>
      <c r="U332" s="102">
        <v>1.25</v>
      </c>
      <c r="V332" s="89"/>
    </row>
    <row r="333" spans="1:22" x14ac:dyDescent="0.3">
      <c r="A333" s="86" t="e">
        <v>#REF!</v>
      </c>
      <c r="B333" s="98">
        <v>34</v>
      </c>
      <c r="C333" s="103" t="s">
        <v>2024</v>
      </c>
      <c r="D333" s="42" t="s">
        <v>2025</v>
      </c>
      <c r="E333" s="101" t="s">
        <v>2026</v>
      </c>
      <c r="F333" s="40">
        <v>15000000</v>
      </c>
      <c r="G333" s="40">
        <v>675000</v>
      </c>
      <c r="H333" s="40">
        <v>450000</v>
      </c>
      <c r="I333" s="40">
        <v>225000</v>
      </c>
      <c r="J333" s="40"/>
      <c r="K333" s="40"/>
      <c r="L333" s="40"/>
      <c r="M333" s="40">
        <v>17250000</v>
      </c>
      <c r="N333" s="40">
        <v>776250</v>
      </c>
      <c r="O333" s="40">
        <v>517500</v>
      </c>
      <c r="P333" s="40">
        <v>258750</v>
      </c>
      <c r="Q333" s="40"/>
      <c r="R333" s="40">
        <v>2250000</v>
      </c>
      <c r="S333" s="40">
        <v>101250</v>
      </c>
      <c r="T333" s="41">
        <v>1.1499999999999999</v>
      </c>
      <c r="U333" s="102">
        <v>1.1499999999999999</v>
      </c>
      <c r="V333" s="89"/>
    </row>
    <row r="334" spans="1:22" x14ac:dyDescent="0.3">
      <c r="A334" s="86" t="e">
        <v>#REF!</v>
      </c>
      <c r="B334" s="98">
        <v>35</v>
      </c>
      <c r="C334" s="103" t="s">
        <v>2273</v>
      </c>
      <c r="D334" s="42" t="s">
        <v>2725</v>
      </c>
      <c r="E334" s="101" t="s">
        <v>2726</v>
      </c>
      <c r="F334" s="40">
        <v>15000000</v>
      </c>
      <c r="G334" s="40">
        <v>675000</v>
      </c>
      <c r="H334" s="40">
        <v>450000</v>
      </c>
      <c r="I334" s="40">
        <v>225000</v>
      </c>
      <c r="J334" s="40"/>
      <c r="K334" s="40"/>
      <c r="L334" s="40"/>
      <c r="M334" s="40">
        <v>17250000</v>
      </c>
      <c r="N334" s="40">
        <v>776250</v>
      </c>
      <c r="O334" s="40">
        <v>517500</v>
      </c>
      <c r="P334" s="40">
        <v>258750</v>
      </c>
      <c r="Q334" s="40"/>
      <c r="R334" s="40">
        <v>2250000</v>
      </c>
      <c r="S334" s="40">
        <v>101250</v>
      </c>
      <c r="T334" s="41">
        <v>1.1499999999999999</v>
      </c>
      <c r="U334" s="102">
        <v>1.1499999999999999</v>
      </c>
      <c r="V334" s="89"/>
    </row>
    <row r="335" spans="1:22" x14ac:dyDescent="0.3">
      <c r="A335" s="86" t="e">
        <v>#REF!</v>
      </c>
      <c r="B335" s="98">
        <v>36</v>
      </c>
      <c r="C335" s="103" t="s">
        <v>2242</v>
      </c>
      <c r="D335" s="42" t="s">
        <v>2243</v>
      </c>
      <c r="E335" s="101" t="s">
        <v>2244</v>
      </c>
      <c r="F335" s="40">
        <v>14000000</v>
      </c>
      <c r="G335" s="40">
        <v>630000</v>
      </c>
      <c r="H335" s="40">
        <v>420000</v>
      </c>
      <c r="I335" s="40">
        <v>210000</v>
      </c>
      <c r="J335" s="40"/>
      <c r="K335" s="40"/>
      <c r="L335" s="40"/>
      <c r="M335" s="40">
        <v>16100000</v>
      </c>
      <c r="N335" s="40">
        <v>724500</v>
      </c>
      <c r="O335" s="40">
        <v>483000</v>
      </c>
      <c r="P335" s="40">
        <v>241500</v>
      </c>
      <c r="Q335" s="40"/>
      <c r="R335" s="40">
        <v>2100000</v>
      </c>
      <c r="S335" s="40">
        <v>94500</v>
      </c>
      <c r="T335" s="41">
        <v>1.1499999999999999</v>
      </c>
      <c r="U335" s="102">
        <v>1.1499999999999999</v>
      </c>
      <c r="V335" s="89"/>
    </row>
    <row r="336" spans="1:22" x14ac:dyDescent="0.3">
      <c r="A336" s="86" t="e">
        <v>#REF!</v>
      </c>
      <c r="B336" s="98">
        <v>37</v>
      </c>
      <c r="C336" s="103" t="s">
        <v>2383</v>
      </c>
      <c r="D336" s="42" t="s">
        <v>2384</v>
      </c>
      <c r="E336" s="101" t="s">
        <v>2727</v>
      </c>
      <c r="F336" s="40">
        <v>12000000</v>
      </c>
      <c r="G336" s="40">
        <v>540000</v>
      </c>
      <c r="H336" s="40">
        <v>360000</v>
      </c>
      <c r="I336" s="40">
        <v>180000</v>
      </c>
      <c r="J336" s="40"/>
      <c r="K336" s="40"/>
      <c r="L336" s="40"/>
      <c r="M336" s="40">
        <v>13800000</v>
      </c>
      <c r="N336" s="40">
        <v>621000</v>
      </c>
      <c r="O336" s="40">
        <v>414000</v>
      </c>
      <c r="P336" s="40">
        <v>207000</v>
      </c>
      <c r="Q336" s="40"/>
      <c r="R336" s="40">
        <v>1800000</v>
      </c>
      <c r="S336" s="40">
        <v>81000</v>
      </c>
      <c r="T336" s="41">
        <v>1.1499999999999999</v>
      </c>
      <c r="U336" s="102">
        <v>1.1499999999999999</v>
      </c>
      <c r="V336" s="89"/>
    </row>
    <row r="337" spans="1:22" x14ac:dyDescent="0.3">
      <c r="A337" s="86" t="e">
        <v>#REF!</v>
      </c>
      <c r="B337" s="98">
        <v>38</v>
      </c>
      <c r="C337" s="103" t="s">
        <v>2276</v>
      </c>
      <c r="D337" s="42" t="s">
        <v>2277</v>
      </c>
      <c r="E337" s="101" t="s">
        <v>1686</v>
      </c>
      <c r="F337" s="40">
        <v>20000000</v>
      </c>
      <c r="G337" s="40">
        <v>900000</v>
      </c>
      <c r="H337" s="40">
        <v>600000</v>
      </c>
      <c r="I337" s="40">
        <v>300000</v>
      </c>
      <c r="J337" s="40"/>
      <c r="K337" s="40"/>
      <c r="L337" s="40"/>
      <c r="M337" s="40">
        <v>23000000</v>
      </c>
      <c r="N337" s="40">
        <v>1035000</v>
      </c>
      <c r="O337" s="40">
        <v>690000</v>
      </c>
      <c r="P337" s="40">
        <v>345000</v>
      </c>
      <c r="Q337" s="40"/>
      <c r="R337" s="40">
        <v>3000000</v>
      </c>
      <c r="S337" s="40">
        <v>135000</v>
      </c>
      <c r="T337" s="41">
        <v>1.1499999999999999</v>
      </c>
      <c r="U337" s="102">
        <v>1.1499999999999999</v>
      </c>
      <c r="V337" s="89"/>
    </row>
    <row r="338" spans="1:22" x14ac:dyDescent="0.3">
      <c r="A338" s="86" t="e">
        <v>#REF!</v>
      </c>
      <c r="B338" s="98">
        <v>39</v>
      </c>
      <c r="C338" s="103" t="s">
        <v>1730</v>
      </c>
      <c r="D338" s="42" t="s">
        <v>1731</v>
      </c>
      <c r="E338" s="101" t="s">
        <v>1732</v>
      </c>
      <c r="F338" s="40">
        <v>13000000</v>
      </c>
      <c r="G338" s="40">
        <v>585000</v>
      </c>
      <c r="H338" s="40">
        <v>390000</v>
      </c>
      <c r="I338" s="40">
        <v>195000</v>
      </c>
      <c r="J338" s="40"/>
      <c r="K338" s="40">
        <v>60422089</v>
      </c>
      <c r="L338" s="40">
        <v>46438333</v>
      </c>
      <c r="M338" s="40">
        <v>15000000</v>
      </c>
      <c r="N338" s="40">
        <v>675000</v>
      </c>
      <c r="O338" s="40">
        <v>450000</v>
      </c>
      <c r="P338" s="40">
        <v>225000</v>
      </c>
      <c r="Q338" s="40"/>
      <c r="R338" s="40">
        <v>2000000</v>
      </c>
      <c r="S338" s="40">
        <v>90000</v>
      </c>
      <c r="T338" s="41">
        <v>1.1538461538461537</v>
      </c>
      <c r="U338" s="102">
        <v>1.1538461538461537</v>
      </c>
      <c r="V338" s="89"/>
    </row>
    <row r="339" spans="1:22" x14ac:dyDescent="0.3">
      <c r="A339" s="86" t="e">
        <v>#REF!</v>
      </c>
      <c r="B339" s="98">
        <v>40</v>
      </c>
      <c r="C339" s="103" t="s">
        <v>2252</v>
      </c>
      <c r="D339" s="42" t="s">
        <v>2253</v>
      </c>
      <c r="E339" s="101" t="s">
        <v>2254</v>
      </c>
      <c r="F339" s="40">
        <v>12000000</v>
      </c>
      <c r="G339" s="40">
        <v>540000</v>
      </c>
      <c r="H339" s="40">
        <v>360000</v>
      </c>
      <c r="I339" s="40">
        <v>180000</v>
      </c>
      <c r="J339" s="40"/>
      <c r="K339" s="40"/>
      <c r="L339" s="40"/>
      <c r="M339" s="40">
        <v>13800000</v>
      </c>
      <c r="N339" s="40">
        <v>621000</v>
      </c>
      <c r="O339" s="40">
        <v>414000</v>
      </c>
      <c r="P339" s="40">
        <v>207000</v>
      </c>
      <c r="Q339" s="40"/>
      <c r="R339" s="40">
        <v>1800000</v>
      </c>
      <c r="S339" s="40">
        <v>81000</v>
      </c>
      <c r="T339" s="41">
        <v>1.1499999999999999</v>
      </c>
      <c r="U339" s="102">
        <v>1.1499999999999999</v>
      </c>
      <c r="V339" s="89"/>
    </row>
    <row r="340" spans="1:22" x14ac:dyDescent="0.3">
      <c r="A340" s="86" t="e">
        <v>#REF!</v>
      </c>
      <c r="B340" s="98">
        <v>41</v>
      </c>
      <c r="C340" s="103" t="s">
        <v>2286</v>
      </c>
      <c r="D340" s="42" t="s">
        <v>2287</v>
      </c>
      <c r="E340" s="101" t="s">
        <v>2288</v>
      </c>
      <c r="F340" s="40">
        <v>11000000</v>
      </c>
      <c r="G340" s="40">
        <v>495000</v>
      </c>
      <c r="H340" s="40">
        <v>330000</v>
      </c>
      <c r="I340" s="40">
        <v>165000</v>
      </c>
      <c r="J340" s="40"/>
      <c r="K340" s="40">
        <v>3042831</v>
      </c>
      <c r="L340" s="40"/>
      <c r="M340" s="40">
        <v>12650000</v>
      </c>
      <c r="N340" s="40">
        <v>569250</v>
      </c>
      <c r="O340" s="40">
        <v>379500</v>
      </c>
      <c r="P340" s="40">
        <v>189750</v>
      </c>
      <c r="Q340" s="40"/>
      <c r="R340" s="40">
        <v>1650000</v>
      </c>
      <c r="S340" s="40">
        <v>74250</v>
      </c>
      <c r="T340" s="41">
        <v>1.1499999999999999</v>
      </c>
      <c r="U340" s="102">
        <v>1.1499999999999999</v>
      </c>
      <c r="V340" s="89"/>
    </row>
    <row r="341" spans="1:22" x14ac:dyDescent="0.3">
      <c r="A341" s="86" t="e">
        <v>#REF!</v>
      </c>
      <c r="B341" s="98">
        <v>42</v>
      </c>
      <c r="C341" s="103" t="s">
        <v>2728</v>
      </c>
      <c r="D341" s="42" t="s">
        <v>2729</v>
      </c>
      <c r="E341" s="101" t="s">
        <v>2730</v>
      </c>
      <c r="F341" s="40">
        <v>21000000</v>
      </c>
      <c r="G341" s="40">
        <v>945000</v>
      </c>
      <c r="H341" s="40">
        <v>630000</v>
      </c>
      <c r="I341" s="40">
        <v>315000</v>
      </c>
      <c r="J341" s="40"/>
      <c r="K341" s="40"/>
      <c r="L341" s="40"/>
      <c r="M341" s="40"/>
      <c r="N341" s="40"/>
      <c r="O341" s="40"/>
      <c r="P341" s="40"/>
      <c r="Q341" s="40"/>
      <c r="R341" s="40">
        <v>-21000000</v>
      </c>
      <c r="S341" s="40">
        <v>-945000</v>
      </c>
      <c r="T341" s="41">
        <v>0</v>
      </c>
      <c r="U341" s="102">
        <v>0</v>
      </c>
      <c r="V341" s="124" t="s">
        <v>2659</v>
      </c>
    </row>
    <row r="342" spans="1:22" x14ac:dyDescent="0.3">
      <c r="A342" s="86" t="e">
        <v>#REF!</v>
      </c>
      <c r="B342" s="98">
        <v>43</v>
      </c>
      <c r="C342" s="237" t="s">
        <v>1475</v>
      </c>
      <c r="D342" s="42" t="s">
        <v>1476</v>
      </c>
      <c r="E342" s="101" t="s">
        <v>1477</v>
      </c>
      <c r="F342" s="40">
        <v>8400000</v>
      </c>
      <c r="G342" s="40">
        <v>378000</v>
      </c>
      <c r="H342" s="40">
        <v>252000</v>
      </c>
      <c r="I342" s="40">
        <v>126000</v>
      </c>
      <c r="J342" s="40"/>
      <c r="K342" s="40"/>
      <c r="L342" s="40"/>
      <c r="M342" s="40">
        <v>10000000</v>
      </c>
      <c r="N342" s="40">
        <v>450000</v>
      </c>
      <c r="O342" s="40">
        <v>300000</v>
      </c>
      <c r="P342" s="40">
        <v>150000</v>
      </c>
      <c r="Q342" s="40"/>
      <c r="R342" s="40">
        <v>1600000</v>
      </c>
      <c r="S342" s="40">
        <v>72000</v>
      </c>
      <c r="T342" s="41">
        <v>1.1904761904761905</v>
      </c>
      <c r="U342" s="102">
        <v>1.1904761904761905</v>
      </c>
      <c r="V342" s="89"/>
    </row>
    <row r="343" spans="1:22" x14ac:dyDescent="0.3">
      <c r="A343" s="86"/>
      <c r="B343" s="98">
        <v>44</v>
      </c>
      <c r="C343" s="237" t="s">
        <v>2577</v>
      </c>
      <c r="D343" s="42" t="s">
        <v>2578</v>
      </c>
      <c r="E343" s="101" t="s">
        <v>2113</v>
      </c>
      <c r="F343" s="40">
        <v>10000000</v>
      </c>
      <c r="G343" s="40">
        <v>450000</v>
      </c>
      <c r="H343" s="40">
        <v>300000</v>
      </c>
      <c r="I343" s="40">
        <v>150000</v>
      </c>
      <c r="J343" s="40"/>
      <c r="K343" s="40"/>
      <c r="L343" s="40"/>
      <c r="M343" s="40">
        <v>15000000</v>
      </c>
      <c r="N343" s="40">
        <v>675000</v>
      </c>
      <c r="O343" s="40">
        <v>450000</v>
      </c>
      <c r="P343" s="40">
        <v>225000</v>
      </c>
      <c r="Q343" s="40"/>
      <c r="R343" s="40">
        <v>5000000</v>
      </c>
      <c r="S343" s="40">
        <v>225000</v>
      </c>
      <c r="T343" s="41">
        <v>1.5</v>
      </c>
      <c r="U343" s="102">
        <v>1.5</v>
      </c>
      <c r="V343" s="89"/>
    </row>
    <row r="344" spans="1:22" s="142" customFormat="1" x14ac:dyDescent="0.3">
      <c r="A344" s="134"/>
      <c r="B344" s="98">
        <v>45</v>
      </c>
      <c r="C344" s="238" t="s">
        <v>2866</v>
      </c>
      <c r="D344" s="165" t="s">
        <v>2867</v>
      </c>
      <c r="E344" s="198" t="s">
        <v>2868</v>
      </c>
      <c r="F344" s="138">
        <v>0</v>
      </c>
      <c r="G344" s="138">
        <v>0</v>
      </c>
      <c r="H344" s="138">
        <v>0</v>
      </c>
      <c r="I344" s="138">
        <v>0</v>
      </c>
      <c r="J344" s="138">
        <v>0</v>
      </c>
      <c r="K344" s="138"/>
      <c r="L344" s="138"/>
      <c r="M344" s="138">
        <v>12000000</v>
      </c>
      <c r="N344" s="138">
        <v>540000</v>
      </c>
      <c r="O344" s="138">
        <v>360000</v>
      </c>
      <c r="P344" s="138">
        <v>180000</v>
      </c>
      <c r="Q344" s="138"/>
      <c r="R344" s="138">
        <v>12000000</v>
      </c>
      <c r="S344" s="138">
        <v>540000</v>
      </c>
      <c r="T344" s="139"/>
      <c r="U344" s="102"/>
      <c r="V344" s="181" t="s">
        <v>2852</v>
      </c>
    </row>
    <row r="345" spans="1:22" x14ac:dyDescent="0.3">
      <c r="A345" s="86" t="e">
        <v>#REF!</v>
      </c>
      <c r="B345" s="98">
        <v>46</v>
      </c>
      <c r="C345" s="123" t="s">
        <v>1501</v>
      </c>
      <c r="D345" s="100" t="s">
        <v>1502</v>
      </c>
      <c r="E345" s="101" t="s">
        <v>1503</v>
      </c>
      <c r="F345" s="40">
        <v>82680000</v>
      </c>
      <c r="G345" s="40">
        <v>3720600</v>
      </c>
      <c r="H345" s="40">
        <v>2480400</v>
      </c>
      <c r="I345" s="40">
        <v>1240200</v>
      </c>
      <c r="J345" s="40"/>
      <c r="K345" s="40">
        <v>16301766</v>
      </c>
      <c r="L345" s="40"/>
      <c r="M345" s="40">
        <v>110000000</v>
      </c>
      <c r="N345" s="40">
        <v>4950000</v>
      </c>
      <c r="O345" s="40">
        <v>3300000</v>
      </c>
      <c r="P345" s="40">
        <v>1650000</v>
      </c>
      <c r="Q345" s="40"/>
      <c r="R345" s="40">
        <v>27320000</v>
      </c>
      <c r="S345" s="40">
        <v>1229400</v>
      </c>
      <c r="T345" s="41">
        <v>1.3304305757135946</v>
      </c>
      <c r="U345" s="102">
        <v>1.3304305757135946</v>
      </c>
      <c r="V345" s="89"/>
    </row>
    <row r="346" spans="1:22" x14ac:dyDescent="0.3">
      <c r="A346" s="86" t="e">
        <v>#REF!</v>
      </c>
      <c r="B346" s="98">
        <v>47</v>
      </c>
      <c r="C346" s="99" t="s">
        <v>1658</v>
      </c>
      <c r="D346" s="100" t="s">
        <v>1659</v>
      </c>
      <c r="E346" s="101" t="s">
        <v>1660</v>
      </c>
      <c r="F346" s="40">
        <v>16000000</v>
      </c>
      <c r="G346" s="40">
        <v>720000</v>
      </c>
      <c r="H346" s="40">
        <v>480000</v>
      </c>
      <c r="I346" s="40">
        <v>240000</v>
      </c>
      <c r="J346" s="40"/>
      <c r="K346" s="40">
        <v>2359948</v>
      </c>
      <c r="L346" s="40"/>
      <c r="M346" s="40">
        <v>18400000</v>
      </c>
      <c r="N346" s="40">
        <v>828000</v>
      </c>
      <c r="O346" s="40">
        <v>552000</v>
      </c>
      <c r="P346" s="40">
        <v>276000</v>
      </c>
      <c r="Q346" s="40"/>
      <c r="R346" s="40">
        <v>2400000</v>
      </c>
      <c r="S346" s="40">
        <v>108000</v>
      </c>
      <c r="T346" s="41">
        <v>1.1499999999999999</v>
      </c>
      <c r="U346" s="102">
        <v>1.1499999999999999</v>
      </c>
      <c r="V346" s="89"/>
    </row>
    <row r="347" spans="1:22" x14ac:dyDescent="0.3">
      <c r="A347" s="86" t="e">
        <v>#REF!</v>
      </c>
      <c r="B347" s="98">
        <v>48</v>
      </c>
      <c r="C347" s="123" t="s">
        <v>1618</v>
      </c>
      <c r="D347" s="100" t="s">
        <v>1619</v>
      </c>
      <c r="E347" s="101" t="s">
        <v>1620</v>
      </c>
      <c r="F347" s="40">
        <v>22230000</v>
      </c>
      <c r="G347" s="40">
        <v>1000350</v>
      </c>
      <c r="H347" s="40">
        <v>666900</v>
      </c>
      <c r="I347" s="40">
        <v>333450</v>
      </c>
      <c r="J347" s="40"/>
      <c r="K347" s="40"/>
      <c r="L347" s="40"/>
      <c r="M347" s="40">
        <v>25564500</v>
      </c>
      <c r="N347" s="40">
        <v>1150402.5</v>
      </c>
      <c r="O347" s="40">
        <v>766935</v>
      </c>
      <c r="P347" s="40">
        <v>383467.5</v>
      </c>
      <c r="Q347" s="40"/>
      <c r="R347" s="40">
        <v>3334500</v>
      </c>
      <c r="S347" s="40">
        <v>150052.5</v>
      </c>
      <c r="T347" s="41">
        <v>1.1499999999999999</v>
      </c>
      <c r="U347" s="102">
        <v>1.1499999999999999</v>
      </c>
      <c r="V347" s="89"/>
    </row>
    <row r="348" spans="1:22" x14ac:dyDescent="0.3">
      <c r="A348" s="86" t="e">
        <v>#REF!</v>
      </c>
      <c r="B348" s="98">
        <v>49</v>
      </c>
      <c r="C348" s="123" t="s">
        <v>2062</v>
      </c>
      <c r="D348" s="239" t="s">
        <v>2063</v>
      </c>
      <c r="E348" s="101" t="s">
        <v>2064</v>
      </c>
      <c r="F348" s="40">
        <v>12000000</v>
      </c>
      <c r="G348" s="40">
        <v>540000</v>
      </c>
      <c r="H348" s="40">
        <v>360000</v>
      </c>
      <c r="I348" s="40">
        <v>180000</v>
      </c>
      <c r="J348" s="40"/>
      <c r="K348" s="40"/>
      <c r="L348" s="40"/>
      <c r="M348" s="40">
        <v>13800000</v>
      </c>
      <c r="N348" s="40">
        <v>621000</v>
      </c>
      <c r="O348" s="40">
        <v>414000</v>
      </c>
      <c r="P348" s="40">
        <v>207000</v>
      </c>
      <c r="Q348" s="40"/>
      <c r="R348" s="40">
        <v>1800000</v>
      </c>
      <c r="S348" s="40">
        <v>81000</v>
      </c>
      <c r="T348" s="41">
        <v>1.1499999999999999</v>
      </c>
      <c r="U348" s="102">
        <v>1.1499999999999999</v>
      </c>
      <c r="V348" s="89"/>
    </row>
    <row r="349" spans="1:22" x14ac:dyDescent="0.3">
      <c r="A349" s="86" t="e">
        <v>#REF!</v>
      </c>
      <c r="B349" s="98">
        <v>50</v>
      </c>
      <c r="C349" s="123" t="s">
        <v>1910</v>
      </c>
      <c r="D349" s="155" t="s">
        <v>1911</v>
      </c>
      <c r="E349" s="101" t="s">
        <v>1912</v>
      </c>
      <c r="F349" s="40">
        <v>37780000</v>
      </c>
      <c r="G349" s="40">
        <v>1950100</v>
      </c>
      <c r="H349" s="40">
        <v>1333400</v>
      </c>
      <c r="I349" s="40">
        <v>616700</v>
      </c>
      <c r="J349" s="40"/>
      <c r="K349" s="40"/>
      <c r="L349" s="40"/>
      <c r="M349" s="40">
        <v>42000000</v>
      </c>
      <c r="N349" s="40">
        <v>2190000</v>
      </c>
      <c r="O349" s="40">
        <v>1500000</v>
      </c>
      <c r="P349" s="40">
        <v>690000</v>
      </c>
      <c r="Q349" s="40"/>
      <c r="R349" s="40">
        <v>4220000</v>
      </c>
      <c r="S349" s="40">
        <v>239900</v>
      </c>
      <c r="T349" s="41">
        <v>1.1116993118051879</v>
      </c>
      <c r="U349" s="102">
        <v>1.1230193323419311</v>
      </c>
      <c r="V349" s="89"/>
    </row>
    <row r="350" spans="1:22" x14ac:dyDescent="0.3">
      <c r="A350" s="86" t="e">
        <v>#REF!</v>
      </c>
      <c r="B350" s="98">
        <v>51</v>
      </c>
      <c r="C350" s="123" t="s">
        <v>1697</v>
      </c>
      <c r="D350" s="155" t="s">
        <v>1698</v>
      </c>
      <c r="E350" s="101" t="s">
        <v>175</v>
      </c>
      <c r="F350" s="40">
        <v>21560000</v>
      </c>
      <c r="G350" s="40">
        <v>970200</v>
      </c>
      <c r="H350" s="40">
        <v>646800</v>
      </c>
      <c r="I350" s="40">
        <v>323400</v>
      </c>
      <c r="J350" s="40"/>
      <c r="K350" s="40"/>
      <c r="L350" s="40"/>
      <c r="M350" s="40">
        <v>24794000</v>
      </c>
      <c r="N350" s="40">
        <v>1115730</v>
      </c>
      <c r="O350" s="40">
        <v>743820</v>
      </c>
      <c r="P350" s="40">
        <v>371910</v>
      </c>
      <c r="Q350" s="40"/>
      <c r="R350" s="40">
        <v>3234000</v>
      </c>
      <c r="S350" s="40">
        <v>145530</v>
      </c>
      <c r="T350" s="41">
        <v>1.1499999999999999</v>
      </c>
      <c r="U350" s="102">
        <v>1.1499999999999999</v>
      </c>
      <c r="V350" s="89"/>
    </row>
    <row r="351" spans="1:22" s="248" customFormat="1" x14ac:dyDescent="0.3">
      <c r="A351" s="240" t="e">
        <v>#REF!</v>
      </c>
      <c r="B351" s="98">
        <v>52</v>
      </c>
      <c r="C351" s="241" t="s">
        <v>1961</v>
      </c>
      <c r="D351" s="242" t="s">
        <v>2731</v>
      </c>
      <c r="E351" s="243" t="s">
        <v>1963</v>
      </c>
      <c r="F351" s="244">
        <v>26676000</v>
      </c>
      <c r="G351" s="244">
        <v>1200420</v>
      </c>
      <c r="H351" s="244">
        <v>800280</v>
      </c>
      <c r="I351" s="244">
        <v>400140</v>
      </c>
      <c r="J351" s="244"/>
      <c r="K351" s="244"/>
      <c r="L351" s="244"/>
      <c r="M351" s="244">
        <v>23000000</v>
      </c>
      <c r="N351" s="40">
        <v>1035000</v>
      </c>
      <c r="O351" s="40">
        <v>690000</v>
      </c>
      <c r="P351" s="40">
        <v>345000</v>
      </c>
      <c r="Q351" s="244"/>
      <c r="R351" s="244">
        <v>-3676000</v>
      </c>
      <c r="S351" s="244">
        <v>-165420</v>
      </c>
      <c r="T351" s="245">
        <v>0.86219823061928325</v>
      </c>
      <c r="U351" s="246">
        <v>0.86219823061928325</v>
      </c>
      <c r="V351" s="247"/>
    </row>
    <row r="352" spans="1:22" x14ac:dyDescent="0.3">
      <c r="A352" s="86" t="e">
        <v>#REF!</v>
      </c>
      <c r="B352" s="98">
        <v>53</v>
      </c>
      <c r="C352" s="123" t="s">
        <v>1456</v>
      </c>
      <c r="D352" s="155" t="s">
        <v>2732</v>
      </c>
      <c r="E352" s="101" t="s">
        <v>480</v>
      </c>
      <c r="F352" s="40">
        <v>10000000</v>
      </c>
      <c r="G352" s="40">
        <v>450000</v>
      </c>
      <c r="H352" s="40">
        <v>300000</v>
      </c>
      <c r="I352" s="40">
        <v>150000</v>
      </c>
      <c r="J352" s="40"/>
      <c r="K352" s="40"/>
      <c r="L352" s="40"/>
      <c r="M352" s="40">
        <v>11500000</v>
      </c>
      <c r="N352" s="40">
        <v>517500</v>
      </c>
      <c r="O352" s="40">
        <v>345000</v>
      </c>
      <c r="P352" s="40">
        <v>172500</v>
      </c>
      <c r="Q352" s="40"/>
      <c r="R352" s="40">
        <v>1500000</v>
      </c>
      <c r="S352" s="40">
        <v>67500</v>
      </c>
      <c r="T352" s="41">
        <v>1.1499999999999999</v>
      </c>
      <c r="U352" s="102">
        <v>1.1499999999999999</v>
      </c>
      <c r="V352" s="89"/>
    </row>
    <row r="353" spans="1:22" x14ac:dyDescent="0.3">
      <c r="A353" s="86" t="e">
        <v>#REF!</v>
      </c>
      <c r="B353" s="98">
        <v>54</v>
      </c>
      <c r="C353" s="123" t="s">
        <v>1595</v>
      </c>
      <c r="D353" s="132" t="s">
        <v>2733</v>
      </c>
      <c r="E353" s="101" t="s">
        <v>1597</v>
      </c>
      <c r="F353" s="40">
        <v>55000000</v>
      </c>
      <c r="G353" s="40">
        <v>2475000</v>
      </c>
      <c r="H353" s="40">
        <v>1650000</v>
      </c>
      <c r="I353" s="40">
        <v>825000</v>
      </c>
      <c r="J353" s="40"/>
      <c r="K353" s="40"/>
      <c r="L353" s="40"/>
      <c r="M353" s="40">
        <v>70000000</v>
      </c>
      <c r="N353" s="40">
        <v>3150000</v>
      </c>
      <c r="O353" s="40">
        <v>2100000</v>
      </c>
      <c r="P353" s="40">
        <v>1050000</v>
      </c>
      <c r="Q353" s="40"/>
      <c r="R353" s="40">
        <v>15000000</v>
      </c>
      <c r="S353" s="40">
        <v>675000</v>
      </c>
      <c r="T353" s="41">
        <v>1.2727272727272727</v>
      </c>
      <c r="U353" s="102">
        <v>1.2727272727272727</v>
      </c>
      <c r="V353" s="89"/>
    </row>
    <row r="354" spans="1:22" x14ac:dyDescent="0.3">
      <c r="A354" s="86" t="e">
        <v>#REF!</v>
      </c>
      <c r="B354" s="98">
        <v>55</v>
      </c>
      <c r="C354" s="236" t="s">
        <v>1375</v>
      </c>
      <c r="D354" s="46" t="s">
        <v>2734</v>
      </c>
      <c r="E354" s="101" t="s">
        <v>1377</v>
      </c>
      <c r="F354" s="40">
        <v>13330000</v>
      </c>
      <c r="G354" s="40">
        <v>599850</v>
      </c>
      <c r="H354" s="40">
        <v>399900</v>
      </c>
      <c r="I354" s="40">
        <v>199950</v>
      </c>
      <c r="J354" s="40"/>
      <c r="K354" s="40"/>
      <c r="L354" s="40"/>
      <c r="M354" s="40">
        <v>15329500</v>
      </c>
      <c r="N354" s="40">
        <v>689827.5</v>
      </c>
      <c r="O354" s="40">
        <v>459885</v>
      </c>
      <c r="P354" s="40">
        <v>229942.5</v>
      </c>
      <c r="Q354" s="40"/>
      <c r="R354" s="40">
        <v>1999500</v>
      </c>
      <c r="S354" s="40">
        <v>89977.5</v>
      </c>
      <c r="T354" s="41">
        <v>1.1499999999999999</v>
      </c>
      <c r="U354" s="102">
        <v>1.1499999999999999</v>
      </c>
      <c r="V354" s="89"/>
    </row>
    <row r="355" spans="1:22" x14ac:dyDescent="0.3">
      <c r="A355" s="86" t="e">
        <v>#REF!</v>
      </c>
      <c r="B355" s="98">
        <v>56</v>
      </c>
      <c r="C355" s="133" t="s">
        <v>1766</v>
      </c>
      <c r="D355" s="46" t="s">
        <v>1767</v>
      </c>
      <c r="E355" s="101" t="s">
        <v>674</v>
      </c>
      <c r="F355" s="40">
        <v>9900000</v>
      </c>
      <c r="G355" s="40">
        <v>445500</v>
      </c>
      <c r="H355" s="40">
        <v>297000</v>
      </c>
      <c r="I355" s="40">
        <v>148500</v>
      </c>
      <c r="J355" s="40"/>
      <c r="K355" s="40"/>
      <c r="L355" s="40"/>
      <c r="M355" s="40">
        <v>9900000</v>
      </c>
      <c r="N355" s="40">
        <v>445500</v>
      </c>
      <c r="O355" s="40">
        <v>297000</v>
      </c>
      <c r="P355" s="40">
        <v>148500</v>
      </c>
      <c r="Q355" s="40"/>
      <c r="R355" s="40">
        <v>0</v>
      </c>
      <c r="S355" s="40">
        <v>0</v>
      </c>
      <c r="T355" s="41">
        <v>1</v>
      </c>
      <c r="U355" s="102">
        <v>1</v>
      </c>
      <c r="V355" s="89"/>
    </row>
    <row r="356" spans="1:22" x14ac:dyDescent="0.3">
      <c r="A356" s="86" t="e">
        <v>#REF!</v>
      </c>
      <c r="B356" s="98">
        <v>57</v>
      </c>
      <c r="C356" s="133" t="s">
        <v>1928</v>
      </c>
      <c r="D356" s="46" t="s">
        <v>1929</v>
      </c>
      <c r="E356" s="101" t="s">
        <v>1930</v>
      </c>
      <c r="F356" s="40">
        <v>10560000</v>
      </c>
      <c r="G356" s="40">
        <v>475200</v>
      </c>
      <c r="H356" s="40">
        <v>316800</v>
      </c>
      <c r="I356" s="40">
        <v>158400</v>
      </c>
      <c r="J356" s="40"/>
      <c r="K356" s="40"/>
      <c r="L356" s="40"/>
      <c r="M356" s="40">
        <v>12144000</v>
      </c>
      <c r="N356" s="40">
        <v>546480</v>
      </c>
      <c r="O356" s="40">
        <v>364320</v>
      </c>
      <c r="P356" s="40">
        <v>182160</v>
      </c>
      <c r="Q356" s="40"/>
      <c r="R356" s="40">
        <v>1584000</v>
      </c>
      <c r="S356" s="40">
        <v>71280</v>
      </c>
      <c r="T356" s="41">
        <v>1.1499999999999999</v>
      </c>
      <c r="U356" s="102">
        <v>1.1499999999999999</v>
      </c>
      <c r="V356" s="89"/>
    </row>
    <row r="357" spans="1:22" x14ac:dyDescent="0.3">
      <c r="A357" s="86" t="e">
        <v>#REF!</v>
      </c>
      <c r="B357" s="98">
        <v>58</v>
      </c>
      <c r="C357" s="133" t="s">
        <v>1357</v>
      </c>
      <c r="D357" s="46" t="s">
        <v>1358</v>
      </c>
      <c r="E357" s="101" t="s">
        <v>1359</v>
      </c>
      <c r="F357" s="40">
        <v>11340000</v>
      </c>
      <c r="G357" s="40">
        <v>510300</v>
      </c>
      <c r="H357" s="40">
        <v>340200</v>
      </c>
      <c r="I357" s="40">
        <v>170100</v>
      </c>
      <c r="J357" s="40"/>
      <c r="K357" s="40"/>
      <c r="L357" s="40"/>
      <c r="M357" s="40">
        <v>13041000</v>
      </c>
      <c r="N357" s="40">
        <v>586845</v>
      </c>
      <c r="O357" s="40">
        <v>391230</v>
      </c>
      <c r="P357" s="40">
        <v>195615</v>
      </c>
      <c r="Q357" s="40"/>
      <c r="R357" s="40">
        <v>1701000</v>
      </c>
      <c r="S357" s="40">
        <v>76545</v>
      </c>
      <c r="T357" s="41">
        <v>1.1499999999999999</v>
      </c>
      <c r="U357" s="102">
        <v>1.1499999999999999</v>
      </c>
      <c r="V357" s="89"/>
    </row>
    <row r="358" spans="1:22" x14ac:dyDescent="0.3">
      <c r="A358" s="86" t="e">
        <v>#REF!</v>
      </c>
      <c r="B358" s="98">
        <v>59</v>
      </c>
      <c r="C358" s="133" t="s">
        <v>2093</v>
      </c>
      <c r="D358" s="46" t="s">
        <v>2094</v>
      </c>
      <c r="E358" s="101" t="s">
        <v>2095</v>
      </c>
      <c r="F358" s="40">
        <v>13640000</v>
      </c>
      <c r="G358" s="40">
        <v>613800</v>
      </c>
      <c r="H358" s="40">
        <v>409200</v>
      </c>
      <c r="I358" s="40">
        <v>204600</v>
      </c>
      <c r="J358" s="40"/>
      <c r="K358" s="40">
        <v>812362</v>
      </c>
      <c r="L358" s="40"/>
      <c r="M358" s="40">
        <v>15686000</v>
      </c>
      <c r="N358" s="40">
        <v>705870</v>
      </c>
      <c r="O358" s="40">
        <v>470580</v>
      </c>
      <c r="P358" s="40">
        <v>235290</v>
      </c>
      <c r="Q358" s="40"/>
      <c r="R358" s="40">
        <v>2046000</v>
      </c>
      <c r="S358" s="40">
        <v>92070</v>
      </c>
      <c r="T358" s="41">
        <v>1.1499999999999999</v>
      </c>
      <c r="U358" s="102">
        <v>1.1499999999999999</v>
      </c>
      <c r="V358" s="89"/>
    </row>
    <row r="359" spans="1:22" x14ac:dyDescent="0.3">
      <c r="A359" s="86" t="e">
        <v>#REF!</v>
      </c>
      <c r="B359" s="98">
        <v>60</v>
      </c>
      <c r="C359" s="133" t="s">
        <v>1746</v>
      </c>
      <c r="D359" s="46" t="s">
        <v>614</v>
      </c>
      <c r="E359" s="101" t="s">
        <v>1747</v>
      </c>
      <c r="F359" s="40">
        <v>13330000</v>
      </c>
      <c r="G359" s="40">
        <v>599850</v>
      </c>
      <c r="H359" s="40">
        <v>399900</v>
      </c>
      <c r="I359" s="40">
        <v>199950</v>
      </c>
      <c r="J359" s="40"/>
      <c r="K359" s="40"/>
      <c r="L359" s="40"/>
      <c r="M359" s="40">
        <v>15329500</v>
      </c>
      <c r="N359" s="40">
        <v>689827.5</v>
      </c>
      <c r="O359" s="40">
        <v>459885</v>
      </c>
      <c r="P359" s="40">
        <v>229942.5</v>
      </c>
      <c r="Q359" s="40"/>
      <c r="R359" s="40">
        <v>1999500</v>
      </c>
      <c r="S359" s="40">
        <v>89977.5</v>
      </c>
      <c r="T359" s="41">
        <v>1.1499999999999999</v>
      </c>
      <c r="U359" s="102">
        <v>1.1499999999999999</v>
      </c>
      <c r="V359" s="89"/>
    </row>
    <row r="360" spans="1:22" x14ac:dyDescent="0.3">
      <c r="A360" s="86" t="e">
        <v>#REF!</v>
      </c>
      <c r="B360" s="98">
        <v>61</v>
      </c>
      <c r="C360" s="133" t="s">
        <v>1984</v>
      </c>
      <c r="D360" s="46" t="s">
        <v>1985</v>
      </c>
      <c r="E360" s="101" t="s">
        <v>1986</v>
      </c>
      <c r="F360" s="40">
        <v>16670000</v>
      </c>
      <c r="G360" s="40">
        <v>750150</v>
      </c>
      <c r="H360" s="40">
        <v>500100</v>
      </c>
      <c r="I360" s="40">
        <v>250050</v>
      </c>
      <c r="J360" s="40"/>
      <c r="K360" s="40"/>
      <c r="L360" s="40"/>
      <c r="M360" s="40">
        <v>19170500</v>
      </c>
      <c r="N360" s="40">
        <v>862672.5</v>
      </c>
      <c r="O360" s="40">
        <v>575115</v>
      </c>
      <c r="P360" s="40">
        <v>287557.5</v>
      </c>
      <c r="Q360" s="40"/>
      <c r="R360" s="40">
        <v>2500500</v>
      </c>
      <c r="S360" s="40">
        <v>112522.5</v>
      </c>
      <c r="T360" s="41">
        <v>1.1499999999999999</v>
      </c>
      <c r="U360" s="102">
        <v>1.1499999999999999</v>
      </c>
      <c r="V360" s="89"/>
    </row>
    <row r="361" spans="1:22" x14ac:dyDescent="0.3">
      <c r="A361" s="86" t="e">
        <v>#REF!</v>
      </c>
      <c r="B361" s="98">
        <v>62</v>
      </c>
      <c r="C361" s="156" t="s">
        <v>1839</v>
      </c>
      <c r="D361" s="47" t="s">
        <v>1840</v>
      </c>
      <c r="E361" s="101" t="s">
        <v>1841</v>
      </c>
      <c r="F361" s="40">
        <v>19560000</v>
      </c>
      <c r="G361" s="40">
        <v>880200</v>
      </c>
      <c r="H361" s="40">
        <v>586800</v>
      </c>
      <c r="I361" s="40">
        <v>293400</v>
      </c>
      <c r="J361" s="40"/>
      <c r="K361" s="40"/>
      <c r="L361" s="40"/>
      <c r="M361" s="40">
        <v>22494000</v>
      </c>
      <c r="N361" s="40">
        <v>1012230</v>
      </c>
      <c r="O361" s="40">
        <v>674820</v>
      </c>
      <c r="P361" s="40">
        <v>337410</v>
      </c>
      <c r="Q361" s="40"/>
      <c r="R361" s="40">
        <v>2934000</v>
      </c>
      <c r="S361" s="40">
        <v>132030</v>
      </c>
      <c r="T361" s="41">
        <v>1.1499999999999999</v>
      </c>
      <c r="U361" s="102">
        <v>1.1499999999999999</v>
      </c>
      <c r="V361" s="89"/>
    </row>
    <row r="362" spans="1:22" x14ac:dyDescent="0.3">
      <c r="A362" s="86" t="e">
        <v>#REF!</v>
      </c>
      <c r="B362" s="98">
        <v>63</v>
      </c>
      <c r="C362" s="156" t="s">
        <v>1763</v>
      </c>
      <c r="D362" s="48" t="s">
        <v>1764</v>
      </c>
      <c r="E362" s="101" t="s">
        <v>1765</v>
      </c>
      <c r="F362" s="40">
        <v>14400000</v>
      </c>
      <c r="G362" s="40">
        <v>648000</v>
      </c>
      <c r="H362" s="40">
        <v>432000</v>
      </c>
      <c r="I362" s="40">
        <v>216000</v>
      </c>
      <c r="J362" s="40"/>
      <c r="K362" s="40"/>
      <c r="L362" s="40"/>
      <c r="M362" s="40">
        <v>16560000</v>
      </c>
      <c r="N362" s="40">
        <v>745200</v>
      </c>
      <c r="O362" s="40">
        <v>496800</v>
      </c>
      <c r="P362" s="40">
        <v>248400</v>
      </c>
      <c r="Q362" s="40"/>
      <c r="R362" s="40">
        <v>2160000</v>
      </c>
      <c r="S362" s="40">
        <v>97200</v>
      </c>
      <c r="T362" s="41">
        <v>1.1499999999999999</v>
      </c>
      <c r="U362" s="102">
        <v>1.1499999999999999</v>
      </c>
      <c r="V362" s="89"/>
    </row>
    <row r="363" spans="1:22" x14ac:dyDescent="0.3">
      <c r="A363" s="86" t="e">
        <v>#REF!</v>
      </c>
      <c r="B363" s="98">
        <v>64</v>
      </c>
      <c r="C363" s="156" t="s">
        <v>1996</v>
      </c>
      <c r="D363" s="48" t="s">
        <v>1997</v>
      </c>
      <c r="E363" s="101" t="s">
        <v>1998</v>
      </c>
      <c r="F363" s="40">
        <v>11000000</v>
      </c>
      <c r="G363" s="40">
        <v>495000</v>
      </c>
      <c r="H363" s="40">
        <v>330000</v>
      </c>
      <c r="I363" s="40">
        <v>165000</v>
      </c>
      <c r="J363" s="40"/>
      <c r="K363" s="40"/>
      <c r="L363" s="40"/>
      <c r="M363" s="40">
        <v>12650000</v>
      </c>
      <c r="N363" s="40">
        <v>569250</v>
      </c>
      <c r="O363" s="40">
        <v>379500</v>
      </c>
      <c r="P363" s="40">
        <v>189750</v>
      </c>
      <c r="Q363" s="40"/>
      <c r="R363" s="40">
        <v>1650000</v>
      </c>
      <c r="S363" s="40">
        <v>74250</v>
      </c>
      <c r="T363" s="41">
        <v>1.1499999999999999</v>
      </c>
      <c r="U363" s="102">
        <v>1.1499999999999999</v>
      </c>
      <c r="V363" s="89"/>
    </row>
    <row r="364" spans="1:22" x14ac:dyDescent="0.3">
      <c r="A364" s="86" t="e">
        <v>#REF!</v>
      </c>
      <c r="B364" s="98">
        <v>65</v>
      </c>
      <c r="C364" s="156" t="s">
        <v>1955</v>
      </c>
      <c r="D364" s="48" t="s">
        <v>1956</v>
      </c>
      <c r="E364" s="101" t="s">
        <v>1957</v>
      </c>
      <c r="F364" s="40">
        <v>10000000</v>
      </c>
      <c r="G364" s="40">
        <v>450000</v>
      </c>
      <c r="H364" s="40">
        <v>300000</v>
      </c>
      <c r="I364" s="40">
        <v>150000</v>
      </c>
      <c r="J364" s="40"/>
      <c r="K364" s="40"/>
      <c r="L364" s="40"/>
      <c r="M364" s="40">
        <v>11500000</v>
      </c>
      <c r="N364" s="40">
        <v>517500</v>
      </c>
      <c r="O364" s="40">
        <v>345000</v>
      </c>
      <c r="P364" s="40">
        <v>172500</v>
      </c>
      <c r="Q364" s="40"/>
      <c r="R364" s="40">
        <v>1500000</v>
      </c>
      <c r="S364" s="40">
        <v>67500</v>
      </c>
      <c r="T364" s="41">
        <v>1.1499999999999999</v>
      </c>
      <c r="U364" s="102">
        <v>1.1499999999999999</v>
      </c>
      <c r="V364" s="89"/>
    </row>
    <row r="365" spans="1:22" x14ac:dyDescent="0.3">
      <c r="A365" s="86" t="e">
        <v>#REF!</v>
      </c>
      <c r="B365" s="98">
        <v>66</v>
      </c>
      <c r="C365" s="156" t="s">
        <v>1675</v>
      </c>
      <c r="D365" s="48" t="s">
        <v>1676</v>
      </c>
      <c r="E365" s="101" t="s">
        <v>1677</v>
      </c>
      <c r="F365" s="40">
        <v>10000000</v>
      </c>
      <c r="G365" s="40">
        <v>450000</v>
      </c>
      <c r="H365" s="40">
        <v>300000</v>
      </c>
      <c r="I365" s="40">
        <v>150000</v>
      </c>
      <c r="J365" s="40"/>
      <c r="K365" s="40">
        <v>3061299</v>
      </c>
      <c r="L365" s="40"/>
      <c r="M365" s="40">
        <v>11500000</v>
      </c>
      <c r="N365" s="40">
        <v>517500</v>
      </c>
      <c r="O365" s="40">
        <v>345000</v>
      </c>
      <c r="P365" s="40">
        <v>172500</v>
      </c>
      <c r="Q365" s="40"/>
      <c r="R365" s="40">
        <v>1500000</v>
      </c>
      <c r="S365" s="40">
        <v>67500</v>
      </c>
      <c r="T365" s="41">
        <v>1.1499999999999999</v>
      </c>
      <c r="U365" s="102">
        <v>1.1499999999999999</v>
      </c>
      <c r="V365" s="89"/>
    </row>
    <row r="366" spans="1:22" x14ac:dyDescent="0.3">
      <c r="A366" s="86" t="e">
        <v>#REF!</v>
      </c>
      <c r="B366" s="98">
        <v>67</v>
      </c>
      <c r="C366" s="178" t="s">
        <v>2132</v>
      </c>
      <c r="D366" s="47" t="s">
        <v>2133</v>
      </c>
      <c r="E366" s="101" t="s">
        <v>336</v>
      </c>
      <c r="F366" s="40">
        <v>21600000</v>
      </c>
      <c r="G366" s="40">
        <v>972000</v>
      </c>
      <c r="H366" s="40">
        <v>648000</v>
      </c>
      <c r="I366" s="40">
        <v>324000</v>
      </c>
      <c r="J366" s="40"/>
      <c r="K366" s="40"/>
      <c r="L366" s="40"/>
      <c r="M366" s="40">
        <v>24840000</v>
      </c>
      <c r="N366" s="40">
        <v>1117800</v>
      </c>
      <c r="O366" s="40">
        <v>745200</v>
      </c>
      <c r="P366" s="40">
        <v>372600</v>
      </c>
      <c r="Q366" s="40"/>
      <c r="R366" s="40">
        <v>3240000</v>
      </c>
      <c r="S366" s="40">
        <v>145800</v>
      </c>
      <c r="T366" s="41">
        <v>1.1499999999999999</v>
      </c>
      <c r="U366" s="102">
        <v>1.1499999999999999</v>
      </c>
      <c r="V366" s="89"/>
    </row>
    <row r="367" spans="1:22" x14ac:dyDescent="0.3">
      <c r="A367" s="86" t="e">
        <v>#REF!</v>
      </c>
      <c r="B367" s="98">
        <v>68</v>
      </c>
      <c r="C367" s="178" t="s">
        <v>1907</v>
      </c>
      <c r="D367" s="47" t="s">
        <v>1908</v>
      </c>
      <c r="E367" s="101" t="s">
        <v>1909</v>
      </c>
      <c r="F367" s="40">
        <v>12000000</v>
      </c>
      <c r="G367" s="40">
        <v>540000</v>
      </c>
      <c r="H367" s="40">
        <v>360000</v>
      </c>
      <c r="I367" s="40">
        <v>180000</v>
      </c>
      <c r="J367" s="40"/>
      <c r="K367" s="40">
        <v>2799543</v>
      </c>
      <c r="L367" s="40"/>
      <c r="M367" s="40">
        <v>13800000</v>
      </c>
      <c r="N367" s="40">
        <v>621000</v>
      </c>
      <c r="O367" s="40">
        <v>414000</v>
      </c>
      <c r="P367" s="40">
        <v>207000</v>
      </c>
      <c r="Q367" s="40"/>
      <c r="R367" s="40">
        <v>1800000</v>
      </c>
      <c r="S367" s="40">
        <v>81000</v>
      </c>
      <c r="T367" s="41">
        <v>1.1499999999999999</v>
      </c>
      <c r="U367" s="102">
        <v>1.1499999999999999</v>
      </c>
      <c r="V367" s="89"/>
    </row>
    <row r="368" spans="1:22" x14ac:dyDescent="0.3">
      <c r="A368" s="86" t="e">
        <v>#REF!</v>
      </c>
      <c r="B368" s="98">
        <v>69</v>
      </c>
      <c r="C368" s="178" t="s">
        <v>1876</v>
      </c>
      <c r="D368" s="47" t="s">
        <v>1877</v>
      </c>
      <c r="E368" s="101" t="s">
        <v>1878</v>
      </c>
      <c r="F368" s="40">
        <v>14400000</v>
      </c>
      <c r="G368" s="40">
        <v>648000</v>
      </c>
      <c r="H368" s="40">
        <v>432000</v>
      </c>
      <c r="I368" s="40">
        <v>216000</v>
      </c>
      <c r="J368" s="40"/>
      <c r="K368" s="40">
        <v>6243212</v>
      </c>
      <c r="L368" s="40"/>
      <c r="M368" s="40">
        <v>16560000</v>
      </c>
      <c r="N368" s="40">
        <v>745200</v>
      </c>
      <c r="O368" s="40">
        <v>496800</v>
      </c>
      <c r="P368" s="40">
        <v>248400</v>
      </c>
      <c r="Q368" s="40"/>
      <c r="R368" s="40">
        <v>2160000</v>
      </c>
      <c r="S368" s="40">
        <v>97200</v>
      </c>
      <c r="T368" s="41">
        <v>1.1499999999999999</v>
      </c>
      <c r="U368" s="102">
        <v>1.1499999999999999</v>
      </c>
      <c r="V368" s="89"/>
    </row>
    <row r="369" spans="1:22" x14ac:dyDescent="0.3">
      <c r="A369" s="86" t="e">
        <v>#REF!</v>
      </c>
      <c r="B369" s="98">
        <v>70</v>
      </c>
      <c r="C369" s="182" t="s">
        <v>1789</v>
      </c>
      <c r="D369" s="51" t="s">
        <v>1790</v>
      </c>
      <c r="E369" s="101" t="s">
        <v>1791</v>
      </c>
      <c r="F369" s="40">
        <v>12000000</v>
      </c>
      <c r="G369" s="40">
        <v>540000</v>
      </c>
      <c r="H369" s="40">
        <v>360000</v>
      </c>
      <c r="I369" s="40">
        <v>180000</v>
      </c>
      <c r="J369" s="40"/>
      <c r="K369" s="40"/>
      <c r="L369" s="40"/>
      <c r="M369" s="40">
        <v>13800000</v>
      </c>
      <c r="N369" s="40">
        <v>621000</v>
      </c>
      <c r="O369" s="40">
        <v>414000</v>
      </c>
      <c r="P369" s="40">
        <v>207000</v>
      </c>
      <c r="Q369" s="40"/>
      <c r="R369" s="40">
        <v>1800000</v>
      </c>
      <c r="S369" s="40">
        <v>81000</v>
      </c>
      <c r="T369" s="41">
        <v>1.1499999999999999</v>
      </c>
      <c r="U369" s="102">
        <v>1.1499999999999999</v>
      </c>
      <c r="V369" s="89"/>
    </row>
    <row r="370" spans="1:22" x14ac:dyDescent="0.3">
      <c r="A370" s="86" t="e">
        <v>#REF!</v>
      </c>
      <c r="B370" s="98">
        <v>71</v>
      </c>
      <c r="C370" s="182" t="s">
        <v>1837</v>
      </c>
      <c r="D370" s="51" t="s">
        <v>1838</v>
      </c>
      <c r="E370" s="101" t="s">
        <v>699</v>
      </c>
      <c r="F370" s="40">
        <v>8400000</v>
      </c>
      <c r="G370" s="40">
        <v>378000</v>
      </c>
      <c r="H370" s="40">
        <v>252000</v>
      </c>
      <c r="I370" s="40">
        <v>126000</v>
      </c>
      <c r="J370" s="40"/>
      <c r="K370" s="40"/>
      <c r="L370" s="40"/>
      <c r="M370" s="40">
        <v>9660000</v>
      </c>
      <c r="N370" s="40">
        <v>434700</v>
      </c>
      <c r="O370" s="40">
        <v>289800</v>
      </c>
      <c r="P370" s="40">
        <v>144900</v>
      </c>
      <c r="Q370" s="40"/>
      <c r="R370" s="40">
        <v>1260000</v>
      </c>
      <c r="S370" s="40">
        <v>56700</v>
      </c>
      <c r="T370" s="41">
        <v>1.1499999999999999</v>
      </c>
      <c r="U370" s="102">
        <v>1.1499999999999999</v>
      </c>
      <c r="V370" s="89"/>
    </row>
    <row r="371" spans="1:22" x14ac:dyDescent="0.3">
      <c r="A371" s="86" t="e">
        <v>#REF!</v>
      </c>
      <c r="B371" s="98">
        <v>72</v>
      </c>
      <c r="C371" s="182" t="s">
        <v>1919</v>
      </c>
      <c r="D371" s="51" t="s">
        <v>2735</v>
      </c>
      <c r="E371" s="101" t="s">
        <v>2736</v>
      </c>
      <c r="F371" s="40">
        <v>21600000</v>
      </c>
      <c r="G371" s="40">
        <v>972000</v>
      </c>
      <c r="H371" s="40">
        <f>+F371*3%</f>
        <v>648000</v>
      </c>
      <c r="I371" s="40">
        <v>324000</v>
      </c>
      <c r="J371" s="40"/>
      <c r="K371" s="40"/>
      <c r="L371" s="40"/>
      <c r="M371" s="40">
        <v>24840000</v>
      </c>
      <c r="N371" s="40">
        <v>1117800</v>
      </c>
      <c r="O371" s="40">
        <v>745200</v>
      </c>
      <c r="P371" s="40">
        <v>372600</v>
      </c>
      <c r="Q371" s="40"/>
      <c r="R371" s="40">
        <v>3240000</v>
      </c>
      <c r="S371" s="40">
        <v>145800</v>
      </c>
      <c r="T371" s="41">
        <v>1.1499999999999999</v>
      </c>
      <c r="U371" s="102">
        <v>1.1499999999999999</v>
      </c>
      <c r="V371" s="89"/>
    </row>
    <row r="372" spans="1:22" x14ac:dyDescent="0.3">
      <c r="A372" s="86" t="e">
        <v>#REF!</v>
      </c>
      <c r="B372" s="98">
        <v>73</v>
      </c>
      <c r="C372" s="178" t="s">
        <v>2158</v>
      </c>
      <c r="D372" s="47" t="s">
        <v>2159</v>
      </c>
      <c r="E372" s="101" t="s">
        <v>2160</v>
      </c>
      <c r="F372" s="40">
        <v>8400000</v>
      </c>
      <c r="G372" s="40">
        <v>378000</v>
      </c>
      <c r="H372" s="40">
        <v>252000</v>
      </c>
      <c r="I372" s="40">
        <v>126000</v>
      </c>
      <c r="J372" s="40"/>
      <c r="K372" s="40"/>
      <c r="L372" s="40"/>
      <c r="M372" s="40">
        <v>9660000</v>
      </c>
      <c r="N372" s="40">
        <v>434700</v>
      </c>
      <c r="O372" s="40">
        <v>289800</v>
      </c>
      <c r="P372" s="40">
        <v>144900</v>
      </c>
      <c r="Q372" s="40"/>
      <c r="R372" s="40">
        <v>1260000</v>
      </c>
      <c r="S372" s="40">
        <v>56700</v>
      </c>
      <c r="T372" s="41">
        <v>1.1499999999999999</v>
      </c>
      <c r="U372" s="102">
        <v>1.1499999999999999</v>
      </c>
      <c r="V372" s="89"/>
    </row>
    <row r="373" spans="1:22" x14ac:dyDescent="0.3">
      <c r="A373" s="86" t="e">
        <v>#REF!</v>
      </c>
      <c r="B373" s="98">
        <v>74</v>
      </c>
      <c r="C373" s="103" t="s">
        <v>2187</v>
      </c>
      <c r="D373" s="42" t="s">
        <v>2188</v>
      </c>
      <c r="E373" s="101" t="s">
        <v>2189</v>
      </c>
      <c r="F373" s="40">
        <v>14000000</v>
      </c>
      <c r="G373" s="40">
        <v>630000</v>
      </c>
      <c r="H373" s="40">
        <v>420000</v>
      </c>
      <c r="I373" s="40">
        <v>210000</v>
      </c>
      <c r="J373" s="40"/>
      <c r="K373" s="40"/>
      <c r="L373" s="40"/>
      <c r="M373" s="40">
        <v>16100000</v>
      </c>
      <c r="N373" s="40">
        <v>724500</v>
      </c>
      <c r="O373" s="40">
        <v>483000</v>
      </c>
      <c r="P373" s="40">
        <v>241500</v>
      </c>
      <c r="Q373" s="40"/>
      <c r="R373" s="40">
        <v>2100000</v>
      </c>
      <c r="S373" s="40">
        <v>94500</v>
      </c>
      <c r="T373" s="41">
        <v>1.1499999999999999</v>
      </c>
      <c r="U373" s="102">
        <v>1.1499999999999999</v>
      </c>
      <c r="V373" s="89"/>
    </row>
    <row r="374" spans="1:22" s="203" customFormat="1" x14ac:dyDescent="0.3">
      <c r="A374" s="200" t="e">
        <v>#REF!</v>
      </c>
      <c r="B374" s="98">
        <v>75</v>
      </c>
      <c r="C374" s="249" t="s">
        <v>2236</v>
      </c>
      <c r="D374" s="250" t="s">
        <v>2237</v>
      </c>
      <c r="E374" s="101" t="s">
        <v>2238</v>
      </c>
      <c r="F374" s="40">
        <v>20000000</v>
      </c>
      <c r="G374" s="40">
        <v>900000</v>
      </c>
      <c r="H374" s="40">
        <v>600000</v>
      </c>
      <c r="I374" s="40">
        <v>300000</v>
      </c>
      <c r="J374" s="40"/>
      <c r="K374" s="40"/>
      <c r="L374" s="40"/>
      <c r="M374" s="40">
        <v>20000000</v>
      </c>
      <c r="N374" s="40">
        <v>900000</v>
      </c>
      <c r="O374" s="40">
        <v>600000</v>
      </c>
      <c r="P374" s="40">
        <v>300000</v>
      </c>
      <c r="Q374" s="40"/>
      <c r="R374" s="40">
        <v>0</v>
      </c>
      <c r="S374" s="40">
        <v>0</v>
      </c>
      <c r="T374" s="41">
        <v>1</v>
      </c>
      <c r="U374" s="102">
        <v>1</v>
      </c>
      <c r="V374" s="124"/>
    </row>
    <row r="375" spans="1:22" s="256" customFormat="1" x14ac:dyDescent="0.3">
      <c r="A375" s="251" t="e">
        <v>#REF!</v>
      </c>
      <c r="B375" s="98">
        <v>76</v>
      </c>
      <c r="C375" s="252" t="s">
        <v>2087</v>
      </c>
      <c r="D375" s="62" t="s">
        <v>2088</v>
      </c>
      <c r="E375" s="253" t="s">
        <v>2089</v>
      </c>
      <c r="F375" s="60">
        <v>24000000</v>
      </c>
      <c r="G375" s="60">
        <v>1080000</v>
      </c>
      <c r="H375" s="60">
        <v>720000</v>
      </c>
      <c r="I375" s="60">
        <v>360000</v>
      </c>
      <c r="J375" s="60"/>
      <c r="K375" s="60">
        <v>8041846</v>
      </c>
      <c r="L375" s="60"/>
      <c r="M375" s="60">
        <v>27600000</v>
      </c>
      <c r="N375" s="40">
        <v>1242000</v>
      </c>
      <c r="O375" s="40">
        <v>828000</v>
      </c>
      <c r="P375" s="40">
        <v>414000</v>
      </c>
      <c r="Q375" s="60"/>
      <c r="R375" s="60">
        <v>3600000</v>
      </c>
      <c r="S375" s="60">
        <v>162000</v>
      </c>
      <c r="T375" s="61">
        <v>1.1499999999999999</v>
      </c>
      <c r="U375" s="254">
        <v>1.1499999999999999</v>
      </c>
      <c r="V375" s="255"/>
    </row>
    <row r="376" spans="1:22" x14ac:dyDescent="0.3">
      <c r="A376" s="86" t="e">
        <v>#REF!</v>
      </c>
      <c r="B376" s="98">
        <v>77</v>
      </c>
      <c r="C376" s="103" t="s">
        <v>2219</v>
      </c>
      <c r="D376" s="42" t="s">
        <v>2220</v>
      </c>
      <c r="E376" s="101" t="s">
        <v>2221</v>
      </c>
      <c r="F376" s="40">
        <v>9000000</v>
      </c>
      <c r="G376" s="40">
        <v>405000</v>
      </c>
      <c r="H376" s="40">
        <v>270000</v>
      </c>
      <c r="I376" s="40">
        <v>135000</v>
      </c>
      <c r="J376" s="40"/>
      <c r="K376" s="40"/>
      <c r="L376" s="40"/>
      <c r="M376" s="40">
        <v>10350000</v>
      </c>
      <c r="N376" s="40">
        <v>465750</v>
      </c>
      <c r="O376" s="40">
        <v>310500</v>
      </c>
      <c r="P376" s="40">
        <v>155250</v>
      </c>
      <c r="Q376" s="40"/>
      <c r="R376" s="40">
        <v>1350000</v>
      </c>
      <c r="S376" s="40">
        <v>60750</v>
      </c>
      <c r="T376" s="41">
        <v>1.1499999999999999</v>
      </c>
      <c r="U376" s="102">
        <v>1.1499999999999999</v>
      </c>
      <c r="V376" s="89"/>
    </row>
    <row r="377" spans="1:22" x14ac:dyDescent="0.3">
      <c r="A377" s="86" t="e">
        <v>#REF!</v>
      </c>
      <c r="B377" s="98">
        <v>78</v>
      </c>
      <c r="C377" s="103" t="s">
        <v>2222</v>
      </c>
      <c r="D377" s="42" t="s">
        <v>2223</v>
      </c>
      <c r="E377" s="101" t="s">
        <v>2224</v>
      </c>
      <c r="F377" s="40">
        <v>9000000</v>
      </c>
      <c r="G377" s="40">
        <v>405000</v>
      </c>
      <c r="H377" s="40">
        <v>270000</v>
      </c>
      <c r="I377" s="40">
        <v>135000</v>
      </c>
      <c r="J377" s="40"/>
      <c r="K377" s="40"/>
      <c r="L377" s="40"/>
      <c r="M377" s="40">
        <v>10350000</v>
      </c>
      <c r="N377" s="40">
        <v>465750</v>
      </c>
      <c r="O377" s="40">
        <v>310500</v>
      </c>
      <c r="P377" s="40">
        <v>155250</v>
      </c>
      <c r="Q377" s="40"/>
      <c r="R377" s="40">
        <v>1350000</v>
      </c>
      <c r="S377" s="40">
        <v>60750</v>
      </c>
      <c r="T377" s="41">
        <v>1.1499999999999999</v>
      </c>
      <c r="U377" s="102">
        <v>1.1499999999999999</v>
      </c>
      <c r="V377" s="89"/>
    </row>
    <row r="378" spans="1:22" x14ac:dyDescent="0.3">
      <c r="A378" s="86" t="e">
        <v>#REF!</v>
      </c>
      <c r="B378" s="98">
        <v>79</v>
      </c>
      <c r="C378" s="103" t="s">
        <v>2233</v>
      </c>
      <c r="D378" s="42" t="s">
        <v>2234</v>
      </c>
      <c r="E378" s="101" t="s">
        <v>2235</v>
      </c>
      <c r="F378" s="40">
        <v>13000000</v>
      </c>
      <c r="G378" s="40">
        <v>585000</v>
      </c>
      <c r="H378" s="40">
        <v>390000</v>
      </c>
      <c r="I378" s="40">
        <v>195000</v>
      </c>
      <c r="J378" s="40"/>
      <c r="K378" s="40"/>
      <c r="L378" s="40"/>
      <c r="M378" s="40">
        <v>22000000</v>
      </c>
      <c r="N378" s="40">
        <v>990000</v>
      </c>
      <c r="O378" s="40">
        <v>660000</v>
      </c>
      <c r="P378" s="40">
        <v>330000</v>
      </c>
      <c r="Q378" s="40"/>
      <c r="R378" s="40">
        <v>9000000</v>
      </c>
      <c r="S378" s="40">
        <v>405000</v>
      </c>
      <c r="T378" s="41">
        <v>1.6923076923076923</v>
      </c>
      <c r="U378" s="102">
        <v>1.6923076923076923</v>
      </c>
      <c r="V378" s="89"/>
    </row>
    <row r="379" spans="1:22" x14ac:dyDescent="0.3">
      <c r="A379" s="86" t="e">
        <v>#REF!</v>
      </c>
      <c r="B379" s="98">
        <v>80</v>
      </c>
      <c r="C379" s="103" t="s">
        <v>1944</v>
      </c>
      <c r="D379" s="42" t="s">
        <v>1945</v>
      </c>
      <c r="E379" s="101" t="s">
        <v>1946</v>
      </c>
      <c r="F379" s="40">
        <v>10000000</v>
      </c>
      <c r="G379" s="40">
        <v>450000</v>
      </c>
      <c r="H379" s="40">
        <v>300000</v>
      </c>
      <c r="I379" s="40">
        <v>150000</v>
      </c>
      <c r="J379" s="40"/>
      <c r="K379" s="40"/>
      <c r="L379" s="40"/>
      <c r="M379" s="40">
        <v>11500000</v>
      </c>
      <c r="N379" s="40">
        <v>517500</v>
      </c>
      <c r="O379" s="40">
        <v>345000</v>
      </c>
      <c r="P379" s="40">
        <v>172500</v>
      </c>
      <c r="Q379" s="40"/>
      <c r="R379" s="40">
        <v>1500000</v>
      </c>
      <c r="S379" s="40">
        <v>67500</v>
      </c>
      <c r="T379" s="41">
        <v>1.1499999999999999</v>
      </c>
      <c r="U379" s="102">
        <v>1.1499999999999999</v>
      </c>
      <c r="V379" s="89"/>
    </row>
    <row r="380" spans="1:22" x14ac:dyDescent="0.3">
      <c r="A380" s="86" t="e">
        <v>#REF!</v>
      </c>
      <c r="B380" s="98">
        <v>81</v>
      </c>
      <c r="C380" s="103" t="s">
        <v>2228</v>
      </c>
      <c r="D380" s="42" t="s">
        <v>2229</v>
      </c>
      <c r="E380" s="101" t="s">
        <v>724</v>
      </c>
      <c r="F380" s="40">
        <v>10000000</v>
      </c>
      <c r="G380" s="40">
        <v>450000</v>
      </c>
      <c r="H380" s="40">
        <v>300000</v>
      </c>
      <c r="I380" s="40">
        <v>150000</v>
      </c>
      <c r="J380" s="40"/>
      <c r="K380" s="40">
        <v>1051996</v>
      </c>
      <c r="L380" s="40"/>
      <c r="M380" s="40">
        <v>11500000</v>
      </c>
      <c r="N380" s="40">
        <v>517500</v>
      </c>
      <c r="O380" s="40">
        <v>345000</v>
      </c>
      <c r="P380" s="40">
        <v>172500</v>
      </c>
      <c r="Q380" s="40"/>
      <c r="R380" s="40">
        <v>1500000</v>
      </c>
      <c r="S380" s="40">
        <v>67500</v>
      </c>
      <c r="T380" s="41">
        <v>1.1499999999999999</v>
      </c>
      <c r="U380" s="102">
        <v>1.1499999999999999</v>
      </c>
      <c r="V380" s="89"/>
    </row>
    <row r="381" spans="1:22" x14ac:dyDescent="0.3">
      <c r="A381" s="86" t="e">
        <v>#REF!</v>
      </c>
      <c r="B381" s="98">
        <v>82</v>
      </c>
      <c r="C381" s="103" t="s">
        <v>2255</v>
      </c>
      <c r="D381" s="42" t="s">
        <v>2256</v>
      </c>
      <c r="E381" s="101" t="s">
        <v>2257</v>
      </c>
      <c r="F381" s="40">
        <v>10000000</v>
      </c>
      <c r="G381" s="40">
        <v>450000</v>
      </c>
      <c r="H381" s="40">
        <v>300000</v>
      </c>
      <c r="I381" s="40">
        <v>150000</v>
      </c>
      <c r="J381" s="40"/>
      <c r="K381" s="40"/>
      <c r="L381" s="40"/>
      <c r="M381" s="40">
        <v>11500000</v>
      </c>
      <c r="N381" s="40">
        <v>517500</v>
      </c>
      <c r="O381" s="40">
        <v>345000</v>
      </c>
      <c r="P381" s="40">
        <v>172500</v>
      </c>
      <c r="Q381" s="40"/>
      <c r="R381" s="40">
        <v>1500000</v>
      </c>
      <c r="S381" s="40">
        <v>67500</v>
      </c>
      <c r="T381" s="41">
        <v>1.1499999999999999</v>
      </c>
      <c r="U381" s="102">
        <v>1.1499999999999999</v>
      </c>
      <c r="V381" s="89"/>
    </row>
    <row r="382" spans="1:22" s="131" customFormat="1" x14ac:dyDescent="0.3">
      <c r="A382" s="125" t="e">
        <v>#REF!</v>
      </c>
      <c r="B382" s="213">
        <v>83</v>
      </c>
      <c r="C382" s="257" t="s">
        <v>2175</v>
      </c>
      <c r="D382" s="258" t="s">
        <v>2176</v>
      </c>
      <c r="E382" s="128" t="s">
        <v>2177</v>
      </c>
      <c r="F382" s="44">
        <v>34000000</v>
      </c>
      <c r="G382" s="44">
        <v>1530000</v>
      </c>
      <c r="H382" s="44">
        <v>1020000</v>
      </c>
      <c r="I382" s="44">
        <v>510000</v>
      </c>
      <c r="J382" s="44"/>
      <c r="K382" s="44">
        <v>16699095</v>
      </c>
      <c r="L382" s="44"/>
      <c r="M382" s="44">
        <v>34000000</v>
      </c>
      <c r="N382" s="44">
        <v>1530000</v>
      </c>
      <c r="O382" s="44">
        <v>1020000</v>
      </c>
      <c r="P382" s="44">
        <v>510000</v>
      </c>
      <c r="Q382" s="44"/>
      <c r="R382" s="44">
        <v>0</v>
      </c>
      <c r="S382" s="44">
        <v>0</v>
      </c>
      <c r="T382" s="45">
        <v>1</v>
      </c>
      <c r="U382" s="129">
        <v>1</v>
      </c>
      <c r="V382" s="130"/>
    </row>
    <row r="383" spans="1:22" x14ac:dyDescent="0.3">
      <c r="A383" s="86" t="e">
        <v>#REF!</v>
      </c>
      <c r="B383" s="98">
        <v>84</v>
      </c>
      <c r="C383" s="103" t="s">
        <v>2316</v>
      </c>
      <c r="D383" s="42" t="s">
        <v>2317</v>
      </c>
      <c r="E383" s="101" t="s">
        <v>2318</v>
      </c>
      <c r="F383" s="40">
        <v>12000000</v>
      </c>
      <c r="G383" s="40">
        <v>540000</v>
      </c>
      <c r="H383" s="40">
        <v>360000</v>
      </c>
      <c r="I383" s="40">
        <v>180000</v>
      </c>
      <c r="J383" s="40"/>
      <c r="K383" s="40"/>
      <c r="L383" s="40"/>
      <c r="M383" s="40">
        <v>13800000</v>
      </c>
      <c r="N383" s="40">
        <v>621000</v>
      </c>
      <c r="O383" s="40">
        <v>414000</v>
      </c>
      <c r="P383" s="40">
        <v>207000</v>
      </c>
      <c r="Q383" s="40"/>
      <c r="R383" s="40">
        <v>1800000</v>
      </c>
      <c r="S383" s="40">
        <v>81000</v>
      </c>
      <c r="T383" s="41">
        <v>1.1499999999999999</v>
      </c>
      <c r="U383" s="102">
        <v>1.1499999999999999</v>
      </c>
      <c r="V383" s="89"/>
    </row>
    <row r="384" spans="1:22" x14ac:dyDescent="0.3">
      <c r="A384" s="86" t="e">
        <v>#REF!</v>
      </c>
      <c r="B384" s="98">
        <v>85</v>
      </c>
      <c r="C384" s="53" t="s">
        <v>2408</v>
      </c>
      <c r="D384" s="54" t="s">
        <v>2409</v>
      </c>
      <c r="E384" s="101" t="s">
        <v>2410</v>
      </c>
      <c r="F384" s="40">
        <v>13000000</v>
      </c>
      <c r="G384" s="40">
        <v>585000</v>
      </c>
      <c r="H384" s="40">
        <v>390000</v>
      </c>
      <c r="I384" s="40">
        <v>195000</v>
      </c>
      <c r="J384" s="40"/>
      <c r="K384" s="40"/>
      <c r="L384" s="40"/>
      <c r="M384" s="40">
        <v>14950000</v>
      </c>
      <c r="N384" s="40">
        <v>672750</v>
      </c>
      <c r="O384" s="40">
        <v>448500</v>
      </c>
      <c r="P384" s="40">
        <v>224250</v>
      </c>
      <c r="Q384" s="40"/>
      <c r="R384" s="40">
        <v>1950000</v>
      </c>
      <c r="S384" s="40">
        <v>87750</v>
      </c>
      <c r="T384" s="41">
        <v>1.1499999999999999</v>
      </c>
      <c r="U384" s="102">
        <v>1.1499999999999999</v>
      </c>
      <c r="V384" s="89"/>
    </row>
    <row r="385" spans="1:22" s="203" customFormat="1" x14ac:dyDescent="0.3">
      <c r="A385" s="200" t="e">
        <v>#REF!</v>
      </c>
      <c r="B385" s="98">
        <v>86</v>
      </c>
      <c r="C385" s="201" t="s">
        <v>1768</v>
      </c>
      <c r="D385" s="202" t="s">
        <v>1769</v>
      </c>
      <c r="E385" s="101" t="s">
        <v>1770</v>
      </c>
      <c r="F385" s="40">
        <v>10000000</v>
      </c>
      <c r="G385" s="40">
        <v>450000</v>
      </c>
      <c r="H385" s="40">
        <v>300000</v>
      </c>
      <c r="I385" s="40">
        <v>150000</v>
      </c>
      <c r="J385" s="40"/>
      <c r="K385" s="40"/>
      <c r="L385" s="40"/>
      <c r="M385" s="40">
        <v>12000000</v>
      </c>
      <c r="N385" s="40">
        <v>540000</v>
      </c>
      <c r="O385" s="40">
        <v>360000</v>
      </c>
      <c r="P385" s="40">
        <v>180000</v>
      </c>
      <c r="Q385" s="40"/>
      <c r="R385" s="40">
        <v>2000000</v>
      </c>
      <c r="S385" s="40">
        <v>90000</v>
      </c>
      <c r="T385" s="41">
        <v>1.2</v>
      </c>
      <c r="U385" s="102">
        <v>1.2</v>
      </c>
      <c r="V385" s="124"/>
    </row>
    <row r="386" spans="1:22" x14ac:dyDescent="0.3">
      <c r="A386" s="86" t="e">
        <v>#REF!</v>
      </c>
      <c r="B386" s="98">
        <v>87</v>
      </c>
      <c r="C386" s="53" t="s">
        <v>1801</v>
      </c>
      <c r="D386" s="54" t="s">
        <v>1802</v>
      </c>
      <c r="E386" s="101" t="s">
        <v>1803</v>
      </c>
      <c r="F386" s="40">
        <v>11000000</v>
      </c>
      <c r="G386" s="40">
        <v>495000</v>
      </c>
      <c r="H386" s="40">
        <v>330000</v>
      </c>
      <c r="I386" s="40">
        <v>165000</v>
      </c>
      <c r="J386" s="40"/>
      <c r="K386" s="40">
        <v>2680792</v>
      </c>
      <c r="L386" s="40"/>
      <c r="M386" s="40">
        <v>12650000</v>
      </c>
      <c r="N386" s="40">
        <v>569250</v>
      </c>
      <c r="O386" s="40">
        <v>379500</v>
      </c>
      <c r="P386" s="40">
        <v>189750</v>
      </c>
      <c r="Q386" s="40"/>
      <c r="R386" s="40">
        <v>1650000</v>
      </c>
      <c r="S386" s="40">
        <v>74250</v>
      </c>
      <c r="T386" s="41">
        <v>1.1499999999999999</v>
      </c>
      <c r="U386" s="102">
        <v>1.1499999999999999</v>
      </c>
      <c r="V386" s="89"/>
    </row>
    <row r="387" spans="1:22" x14ac:dyDescent="0.3">
      <c r="A387" s="86" t="e">
        <v>#REF!</v>
      </c>
      <c r="B387" s="98">
        <v>88</v>
      </c>
      <c r="C387" s="53" t="s">
        <v>2431</v>
      </c>
      <c r="D387" s="54" t="s">
        <v>2432</v>
      </c>
      <c r="E387" s="101" t="s">
        <v>2433</v>
      </c>
      <c r="F387" s="40">
        <v>13000000</v>
      </c>
      <c r="G387" s="40">
        <v>585000</v>
      </c>
      <c r="H387" s="40">
        <v>390000</v>
      </c>
      <c r="I387" s="40">
        <v>195000</v>
      </c>
      <c r="J387" s="40"/>
      <c r="K387" s="40"/>
      <c r="L387" s="40"/>
      <c r="M387" s="40">
        <v>14950000</v>
      </c>
      <c r="N387" s="40">
        <v>672750</v>
      </c>
      <c r="O387" s="40">
        <v>448500</v>
      </c>
      <c r="P387" s="40">
        <v>224250</v>
      </c>
      <c r="Q387" s="40"/>
      <c r="R387" s="40">
        <v>1950000</v>
      </c>
      <c r="S387" s="40">
        <v>87750</v>
      </c>
      <c r="T387" s="41">
        <v>1.1499999999999999</v>
      </c>
      <c r="U387" s="102">
        <v>1.1499999999999999</v>
      </c>
      <c r="V387" s="89"/>
    </row>
    <row r="388" spans="1:22" x14ac:dyDescent="0.3">
      <c r="A388" s="86" t="e">
        <v>#REF!</v>
      </c>
      <c r="B388" s="98">
        <v>89</v>
      </c>
      <c r="C388" s="53" t="s">
        <v>2472</v>
      </c>
      <c r="D388" s="54" t="s">
        <v>2473</v>
      </c>
      <c r="E388" s="101" t="s">
        <v>2474</v>
      </c>
      <c r="F388" s="40">
        <v>16000000</v>
      </c>
      <c r="G388" s="40">
        <v>720000</v>
      </c>
      <c r="H388" s="40">
        <v>480000</v>
      </c>
      <c r="I388" s="40">
        <v>240000</v>
      </c>
      <c r="J388" s="40"/>
      <c r="K388" s="40"/>
      <c r="L388" s="40"/>
      <c r="M388" s="40">
        <v>18400000</v>
      </c>
      <c r="N388" s="40">
        <v>828000</v>
      </c>
      <c r="O388" s="40">
        <v>552000</v>
      </c>
      <c r="P388" s="40">
        <v>276000</v>
      </c>
      <c r="Q388" s="40"/>
      <c r="R388" s="40">
        <v>2400000</v>
      </c>
      <c r="S388" s="40">
        <v>108000</v>
      </c>
      <c r="T388" s="41">
        <v>1.1499999999999999</v>
      </c>
      <c r="U388" s="102">
        <v>1.1499999999999999</v>
      </c>
      <c r="V388" s="89"/>
    </row>
    <row r="389" spans="1:22" x14ac:dyDescent="0.3">
      <c r="A389" s="86" t="e">
        <v>#REF!</v>
      </c>
      <c r="B389" s="98">
        <v>90</v>
      </c>
      <c r="C389" s="53" t="s">
        <v>2332</v>
      </c>
      <c r="D389" s="54" t="s">
        <v>2333</v>
      </c>
      <c r="E389" s="101" t="s">
        <v>2334</v>
      </c>
      <c r="F389" s="40">
        <v>13340000</v>
      </c>
      <c r="G389" s="40">
        <v>600300</v>
      </c>
      <c r="H389" s="40">
        <v>400200</v>
      </c>
      <c r="I389" s="40">
        <v>200100</v>
      </c>
      <c r="J389" s="40"/>
      <c r="K389" s="40">
        <v>15231590</v>
      </c>
      <c r="L389" s="40"/>
      <c r="M389" s="40">
        <v>20000000</v>
      </c>
      <c r="N389" s="40">
        <v>900000</v>
      </c>
      <c r="O389" s="40">
        <v>600000</v>
      </c>
      <c r="P389" s="40">
        <v>300000</v>
      </c>
      <c r="Q389" s="40"/>
      <c r="R389" s="40">
        <v>6660000</v>
      </c>
      <c r="S389" s="40">
        <v>299700</v>
      </c>
      <c r="T389" s="41">
        <v>1.4992503748125936</v>
      </c>
      <c r="U389" s="102">
        <v>1.4992503748125936</v>
      </c>
      <c r="V389" s="89"/>
    </row>
    <row r="390" spans="1:22" x14ac:dyDescent="0.3">
      <c r="A390" s="86" t="e">
        <v>#REF!</v>
      </c>
      <c r="B390" s="98">
        <v>91</v>
      </c>
      <c r="C390" s="53" t="s">
        <v>2464</v>
      </c>
      <c r="D390" s="54" t="s">
        <v>2465</v>
      </c>
      <c r="E390" s="101" t="s">
        <v>2466</v>
      </c>
      <c r="F390" s="40">
        <v>18000000</v>
      </c>
      <c r="G390" s="40">
        <v>810000</v>
      </c>
      <c r="H390" s="40">
        <v>540000</v>
      </c>
      <c r="I390" s="40">
        <v>270000</v>
      </c>
      <c r="J390" s="40"/>
      <c r="K390" s="40"/>
      <c r="L390" s="40"/>
      <c r="M390" s="40">
        <v>20700000</v>
      </c>
      <c r="N390" s="40">
        <v>931500</v>
      </c>
      <c r="O390" s="40">
        <v>621000</v>
      </c>
      <c r="P390" s="40">
        <v>310500</v>
      </c>
      <c r="Q390" s="40"/>
      <c r="R390" s="40">
        <v>2700000</v>
      </c>
      <c r="S390" s="40">
        <v>121500</v>
      </c>
      <c r="T390" s="41">
        <v>1.1499999999999999</v>
      </c>
      <c r="U390" s="102">
        <v>1.1499999999999999</v>
      </c>
      <c r="V390" s="89"/>
    </row>
    <row r="391" spans="1:22" x14ac:dyDescent="0.3">
      <c r="A391" s="86" t="e">
        <v>#REF!</v>
      </c>
      <c r="B391" s="98">
        <v>92</v>
      </c>
      <c r="C391" s="53" t="s">
        <v>2510</v>
      </c>
      <c r="D391" s="54" t="s">
        <v>2511</v>
      </c>
      <c r="E391" s="101" t="s">
        <v>2512</v>
      </c>
      <c r="F391" s="40">
        <v>16700000</v>
      </c>
      <c r="G391" s="40">
        <v>751500</v>
      </c>
      <c r="H391" s="40">
        <v>501000</v>
      </c>
      <c r="I391" s="40">
        <v>250500</v>
      </c>
      <c r="J391" s="40"/>
      <c r="K391" s="40"/>
      <c r="L391" s="40"/>
      <c r="M391" s="40">
        <v>19205000</v>
      </c>
      <c r="N391" s="40">
        <v>864225</v>
      </c>
      <c r="O391" s="40">
        <v>576150</v>
      </c>
      <c r="P391" s="40">
        <v>288075</v>
      </c>
      <c r="Q391" s="40"/>
      <c r="R391" s="40">
        <v>2505000</v>
      </c>
      <c r="S391" s="40">
        <v>112725</v>
      </c>
      <c r="T391" s="41">
        <v>1.1499999999999999</v>
      </c>
      <c r="U391" s="102">
        <v>1.1499999999999999</v>
      </c>
      <c r="V391" s="89"/>
    </row>
    <row r="392" spans="1:22" x14ac:dyDescent="0.3">
      <c r="A392" s="86" t="e">
        <v>#REF!</v>
      </c>
      <c r="B392" s="98">
        <v>93</v>
      </c>
      <c r="C392" s="53" t="s">
        <v>2388</v>
      </c>
      <c r="D392" s="54" t="s">
        <v>2389</v>
      </c>
      <c r="E392" s="101" t="s">
        <v>2390</v>
      </c>
      <c r="F392" s="40">
        <v>13000000</v>
      </c>
      <c r="G392" s="40">
        <v>585000</v>
      </c>
      <c r="H392" s="40">
        <v>390000</v>
      </c>
      <c r="I392" s="40">
        <v>195000</v>
      </c>
      <c r="J392" s="40"/>
      <c r="K392" s="40">
        <v>5446275</v>
      </c>
      <c r="L392" s="40"/>
      <c r="M392" s="40">
        <v>14950000</v>
      </c>
      <c r="N392" s="40">
        <v>672750</v>
      </c>
      <c r="O392" s="40">
        <v>448500</v>
      </c>
      <c r="P392" s="40">
        <v>224250</v>
      </c>
      <c r="Q392" s="40"/>
      <c r="R392" s="40">
        <v>1950000</v>
      </c>
      <c r="S392" s="40">
        <v>87750</v>
      </c>
      <c r="T392" s="41">
        <v>1.1499999999999999</v>
      </c>
      <c r="U392" s="102">
        <v>1.1499999999999999</v>
      </c>
      <c r="V392" s="89"/>
    </row>
    <row r="393" spans="1:22" x14ac:dyDescent="0.3">
      <c r="A393" s="86" t="e">
        <v>#REF!</v>
      </c>
      <c r="B393" s="98">
        <v>94</v>
      </c>
      <c r="C393" s="53" t="s">
        <v>2525</v>
      </c>
      <c r="D393" s="54" t="s">
        <v>2526</v>
      </c>
      <c r="E393" s="101" t="s">
        <v>2527</v>
      </c>
      <c r="F393" s="40">
        <v>50000000</v>
      </c>
      <c r="G393" s="40">
        <v>2250000</v>
      </c>
      <c r="H393" s="40">
        <v>1500000</v>
      </c>
      <c r="I393" s="40">
        <v>750000</v>
      </c>
      <c r="J393" s="40"/>
      <c r="K393" s="40"/>
      <c r="L393" s="40"/>
      <c r="M393" s="40">
        <v>57500000</v>
      </c>
      <c r="N393" s="40">
        <v>2587500</v>
      </c>
      <c r="O393" s="40">
        <v>1725000</v>
      </c>
      <c r="P393" s="40">
        <v>862500</v>
      </c>
      <c r="Q393" s="40"/>
      <c r="R393" s="40">
        <v>7500000</v>
      </c>
      <c r="S393" s="40">
        <v>337500</v>
      </c>
      <c r="T393" s="41">
        <v>1.1499999999999999</v>
      </c>
      <c r="U393" s="102">
        <v>1.1499999999999999</v>
      </c>
      <c r="V393" s="89"/>
    </row>
    <row r="394" spans="1:22" x14ac:dyDescent="0.3">
      <c r="A394" s="86" t="e">
        <v>#REF!</v>
      </c>
      <c r="B394" s="98">
        <v>95</v>
      </c>
      <c r="C394" s="53" t="s">
        <v>2362</v>
      </c>
      <c r="D394" s="54" t="s">
        <v>2363</v>
      </c>
      <c r="E394" s="101" t="s">
        <v>2364</v>
      </c>
      <c r="F394" s="40">
        <v>36000000</v>
      </c>
      <c r="G394" s="40">
        <v>1620000</v>
      </c>
      <c r="H394" s="40">
        <v>1080000</v>
      </c>
      <c r="I394" s="40">
        <v>540000</v>
      </c>
      <c r="J394" s="40"/>
      <c r="K394" s="40">
        <v>19843660</v>
      </c>
      <c r="L394" s="40"/>
      <c r="M394" s="40">
        <v>60000000</v>
      </c>
      <c r="N394" s="40">
        <v>2700000</v>
      </c>
      <c r="O394" s="40">
        <v>1800000</v>
      </c>
      <c r="P394" s="40">
        <v>900000</v>
      </c>
      <c r="Q394" s="40"/>
      <c r="R394" s="40">
        <v>24000000</v>
      </c>
      <c r="S394" s="40">
        <v>1080000</v>
      </c>
      <c r="T394" s="41">
        <v>1.6666666666666667</v>
      </c>
      <c r="U394" s="102">
        <v>1.6666666666666667</v>
      </c>
      <c r="V394" s="89"/>
    </row>
    <row r="395" spans="1:22" x14ac:dyDescent="0.3">
      <c r="A395" s="86" t="e">
        <v>#REF!</v>
      </c>
      <c r="B395" s="98">
        <v>96</v>
      </c>
      <c r="C395" s="53" t="s">
        <v>2522</v>
      </c>
      <c r="D395" s="54" t="s">
        <v>2523</v>
      </c>
      <c r="E395" s="101" t="s">
        <v>2524</v>
      </c>
      <c r="F395" s="40">
        <v>20050000</v>
      </c>
      <c r="G395" s="40">
        <v>902250</v>
      </c>
      <c r="H395" s="40">
        <v>601500</v>
      </c>
      <c r="I395" s="40">
        <v>300750</v>
      </c>
      <c r="J395" s="40"/>
      <c r="K395" s="40"/>
      <c r="L395" s="40"/>
      <c r="M395" s="40">
        <v>23057500</v>
      </c>
      <c r="N395" s="40">
        <v>1037587.5</v>
      </c>
      <c r="O395" s="40">
        <v>691725</v>
      </c>
      <c r="P395" s="40">
        <v>345862.5</v>
      </c>
      <c r="Q395" s="40"/>
      <c r="R395" s="40">
        <v>3007500</v>
      </c>
      <c r="S395" s="40">
        <v>135337.5</v>
      </c>
      <c r="T395" s="41">
        <v>1.1499999999999999</v>
      </c>
      <c r="U395" s="102">
        <v>1.1499999999999999</v>
      </c>
      <c r="V395" s="89"/>
    </row>
    <row r="396" spans="1:22" x14ac:dyDescent="0.3">
      <c r="A396" s="86" t="e">
        <v>#REF!</v>
      </c>
      <c r="B396" s="98">
        <v>97</v>
      </c>
      <c r="C396" s="53" t="s">
        <v>2404</v>
      </c>
      <c r="D396" s="54" t="s">
        <v>2405</v>
      </c>
      <c r="E396" s="101" t="s">
        <v>2406</v>
      </c>
      <c r="F396" s="40">
        <v>13000000</v>
      </c>
      <c r="G396" s="40">
        <v>585000</v>
      </c>
      <c r="H396" s="40">
        <v>390000</v>
      </c>
      <c r="I396" s="40">
        <v>195000</v>
      </c>
      <c r="J396" s="40"/>
      <c r="K396" s="40"/>
      <c r="L396" s="40"/>
      <c r="M396" s="40">
        <v>14950000</v>
      </c>
      <c r="N396" s="40">
        <v>672750</v>
      </c>
      <c r="O396" s="40">
        <v>448500</v>
      </c>
      <c r="P396" s="40">
        <v>224250</v>
      </c>
      <c r="Q396" s="40"/>
      <c r="R396" s="40">
        <v>1950000</v>
      </c>
      <c r="S396" s="40">
        <v>87750</v>
      </c>
      <c r="T396" s="41">
        <v>1.1499999999999999</v>
      </c>
      <c r="U396" s="102">
        <v>1.1499999999999999</v>
      </c>
      <c r="V396" s="89"/>
    </row>
    <row r="397" spans="1:22" x14ac:dyDescent="0.3">
      <c r="A397" s="86" t="e">
        <v>#REF!</v>
      </c>
      <c r="B397" s="98">
        <v>98</v>
      </c>
      <c r="C397" s="53" t="s">
        <v>2440</v>
      </c>
      <c r="D397" s="54" t="s">
        <v>2441</v>
      </c>
      <c r="E397" s="101" t="s">
        <v>2442</v>
      </c>
      <c r="F397" s="40">
        <v>60000000</v>
      </c>
      <c r="G397" s="40">
        <v>2700000</v>
      </c>
      <c r="H397" s="40">
        <v>1800000</v>
      </c>
      <c r="I397" s="40">
        <v>900000</v>
      </c>
      <c r="J397" s="40"/>
      <c r="K397" s="40"/>
      <c r="L397" s="40"/>
      <c r="M397" s="40">
        <v>69000000</v>
      </c>
      <c r="N397" s="40">
        <v>3105000</v>
      </c>
      <c r="O397" s="40">
        <v>2070000</v>
      </c>
      <c r="P397" s="40">
        <v>1035000</v>
      </c>
      <c r="Q397" s="40"/>
      <c r="R397" s="40">
        <v>9000000</v>
      </c>
      <c r="S397" s="40">
        <v>405000</v>
      </c>
      <c r="T397" s="41">
        <v>1.1499999999999999</v>
      </c>
      <c r="U397" s="102">
        <v>1.1499999999999999</v>
      </c>
      <c r="V397" s="89"/>
    </row>
    <row r="398" spans="1:22" x14ac:dyDescent="0.3">
      <c r="A398" s="86" t="e">
        <v>#REF!</v>
      </c>
      <c r="B398" s="98">
        <v>99</v>
      </c>
      <c r="C398" s="53" t="s">
        <v>2470</v>
      </c>
      <c r="D398" s="54" t="s">
        <v>2471</v>
      </c>
      <c r="E398" s="101" t="s">
        <v>2439</v>
      </c>
      <c r="F398" s="40">
        <v>12600000</v>
      </c>
      <c r="G398" s="40">
        <v>567000</v>
      </c>
      <c r="H398" s="40">
        <v>378000</v>
      </c>
      <c r="I398" s="40">
        <v>189000</v>
      </c>
      <c r="J398" s="40"/>
      <c r="K398" s="40"/>
      <c r="L398" s="40"/>
      <c r="M398" s="40">
        <v>14490000</v>
      </c>
      <c r="N398" s="40">
        <v>652050</v>
      </c>
      <c r="O398" s="40">
        <v>434700</v>
      </c>
      <c r="P398" s="40">
        <v>217350</v>
      </c>
      <c r="Q398" s="40"/>
      <c r="R398" s="40">
        <v>1890000</v>
      </c>
      <c r="S398" s="40">
        <v>85050</v>
      </c>
      <c r="T398" s="41">
        <v>1.1499999999999999</v>
      </c>
      <c r="U398" s="102">
        <v>1.1499999999999999</v>
      </c>
      <c r="V398" s="89"/>
    </row>
    <row r="399" spans="1:22" s="107" customFormat="1" x14ac:dyDescent="0.3">
      <c r="A399" s="259" t="e">
        <v>#REF!</v>
      </c>
      <c r="B399" s="105">
        <v>100</v>
      </c>
      <c r="C399" s="53" t="s">
        <v>2426</v>
      </c>
      <c r="D399" s="54" t="s">
        <v>2427</v>
      </c>
      <c r="E399" s="106" t="s">
        <v>2361</v>
      </c>
      <c r="F399" s="43">
        <v>30000000</v>
      </c>
      <c r="G399" s="43">
        <v>1350000</v>
      </c>
      <c r="H399" s="43">
        <v>900000</v>
      </c>
      <c r="I399" s="43">
        <v>450000</v>
      </c>
      <c r="J399" s="43"/>
      <c r="K399" s="43"/>
      <c r="L399" s="43"/>
      <c r="M399" s="43">
        <v>40000000</v>
      </c>
      <c r="N399" s="43">
        <v>1800000</v>
      </c>
      <c r="O399" s="43">
        <v>1200000</v>
      </c>
      <c r="P399" s="43">
        <v>600000</v>
      </c>
      <c r="Q399" s="43"/>
      <c r="R399" s="43">
        <v>10000000</v>
      </c>
      <c r="S399" s="43">
        <v>450000</v>
      </c>
      <c r="T399" s="260">
        <v>1.3333333333333333</v>
      </c>
      <c r="U399" s="261">
        <v>1.3333333333333333</v>
      </c>
      <c r="V399" s="262"/>
    </row>
    <row r="400" spans="1:22" x14ac:dyDescent="0.3">
      <c r="A400" s="86" t="e">
        <v>#REF!</v>
      </c>
      <c r="B400" s="98">
        <v>101</v>
      </c>
      <c r="C400" s="53" t="s">
        <v>2516</v>
      </c>
      <c r="D400" s="54" t="s">
        <v>2517</v>
      </c>
      <c r="E400" s="101" t="s">
        <v>2518</v>
      </c>
      <c r="F400" s="40">
        <v>17000000</v>
      </c>
      <c r="G400" s="40">
        <v>765000</v>
      </c>
      <c r="H400" s="40">
        <v>510000</v>
      </c>
      <c r="I400" s="40">
        <v>255000</v>
      </c>
      <c r="J400" s="40"/>
      <c r="K400" s="40"/>
      <c r="L400" s="40"/>
      <c r="M400" s="40">
        <v>19550000</v>
      </c>
      <c r="N400" s="40">
        <v>879750</v>
      </c>
      <c r="O400" s="40">
        <v>586500</v>
      </c>
      <c r="P400" s="40">
        <v>293250</v>
      </c>
      <c r="Q400" s="40"/>
      <c r="R400" s="40">
        <v>2550000</v>
      </c>
      <c r="S400" s="40">
        <v>114750</v>
      </c>
      <c r="T400" s="41">
        <v>1.1499999999999999</v>
      </c>
      <c r="U400" s="102">
        <v>1.1499999999999999</v>
      </c>
      <c r="V400" s="89"/>
    </row>
    <row r="401" spans="1:22" x14ac:dyDescent="0.3">
      <c r="A401" s="86" t="e">
        <v>#REF!</v>
      </c>
      <c r="B401" s="98">
        <v>102</v>
      </c>
      <c r="C401" s="53" t="s">
        <v>2737</v>
      </c>
      <c r="D401" s="54" t="s">
        <v>2738</v>
      </c>
      <c r="E401" s="101" t="s">
        <v>2546</v>
      </c>
      <c r="F401" s="40">
        <v>40000000</v>
      </c>
      <c r="G401" s="40">
        <v>1800000</v>
      </c>
      <c r="H401" s="40">
        <v>1200000</v>
      </c>
      <c r="I401" s="40">
        <v>600000</v>
      </c>
      <c r="J401" s="40"/>
      <c r="K401" s="40"/>
      <c r="L401" s="40"/>
      <c r="M401" s="40"/>
      <c r="N401" s="40"/>
      <c r="O401" s="40"/>
      <c r="P401" s="40"/>
      <c r="Q401" s="40"/>
      <c r="R401" s="40">
        <v>-40000000</v>
      </c>
      <c r="S401" s="40">
        <v>-1800000</v>
      </c>
      <c r="T401" s="41">
        <v>0</v>
      </c>
      <c r="U401" s="102">
        <v>0</v>
      </c>
      <c r="V401" s="124" t="s">
        <v>2659</v>
      </c>
    </row>
    <row r="402" spans="1:22" s="256" customFormat="1" ht="25.5" customHeight="1" x14ac:dyDescent="0.3">
      <c r="A402" s="251" t="e">
        <v>#REF!</v>
      </c>
      <c r="B402" s="98">
        <v>103</v>
      </c>
      <c r="C402" s="58" t="s">
        <v>1780</v>
      </c>
      <c r="D402" s="59" t="s">
        <v>1781</v>
      </c>
      <c r="E402" s="253" t="s">
        <v>1782</v>
      </c>
      <c r="F402" s="60">
        <v>10000000</v>
      </c>
      <c r="G402" s="60">
        <v>450000</v>
      </c>
      <c r="H402" s="60">
        <v>300000</v>
      </c>
      <c r="I402" s="60">
        <v>150000</v>
      </c>
      <c r="J402" s="60"/>
      <c r="K402" s="60"/>
      <c r="L402" s="60"/>
      <c r="M402" s="60">
        <v>11500000</v>
      </c>
      <c r="N402" s="40">
        <v>517500</v>
      </c>
      <c r="O402" s="40">
        <v>345000</v>
      </c>
      <c r="P402" s="40">
        <v>172500</v>
      </c>
      <c r="Q402" s="60"/>
      <c r="R402" s="60">
        <v>1500000</v>
      </c>
      <c r="S402" s="60">
        <v>67500</v>
      </c>
      <c r="T402" s="61">
        <v>1.1499999999999999</v>
      </c>
      <c r="U402" s="254">
        <v>1.1499999999999999</v>
      </c>
      <c r="V402" s="255"/>
    </row>
    <row r="403" spans="1:22" s="256" customFormat="1" x14ac:dyDescent="0.3">
      <c r="A403" s="251" t="e">
        <v>#REF!</v>
      </c>
      <c r="B403" s="98">
        <v>104</v>
      </c>
      <c r="C403" s="58" t="s">
        <v>2051</v>
      </c>
      <c r="D403" s="59" t="s">
        <v>2052</v>
      </c>
      <c r="E403" s="253" t="s">
        <v>2053</v>
      </c>
      <c r="F403" s="60">
        <v>25000000</v>
      </c>
      <c r="G403" s="60">
        <v>1125000</v>
      </c>
      <c r="H403" s="60">
        <v>750000</v>
      </c>
      <c r="I403" s="60">
        <v>375000</v>
      </c>
      <c r="J403" s="60"/>
      <c r="K403" s="60"/>
      <c r="L403" s="60"/>
      <c r="M403" s="60">
        <v>28750000</v>
      </c>
      <c r="N403" s="40">
        <v>1293750</v>
      </c>
      <c r="O403" s="40">
        <v>862500</v>
      </c>
      <c r="P403" s="40">
        <v>431250</v>
      </c>
      <c r="Q403" s="60"/>
      <c r="R403" s="60">
        <v>3750000</v>
      </c>
      <c r="S403" s="60">
        <v>168750</v>
      </c>
      <c r="T403" s="61">
        <v>1.1499999999999999</v>
      </c>
      <c r="U403" s="254">
        <v>1.1499999999999999</v>
      </c>
      <c r="V403" s="255"/>
    </row>
    <row r="404" spans="1:22" s="256" customFormat="1" x14ac:dyDescent="0.3">
      <c r="A404" s="251" t="e">
        <v>#REF!</v>
      </c>
      <c r="B404" s="98">
        <v>105</v>
      </c>
      <c r="C404" s="58" t="s">
        <v>2739</v>
      </c>
      <c r="D404" s="59" t="s">
        <v>2740</v>
      </c>
      <c r="E404" s="253" t="s">
        <v>2741</v>
      </c>
      <c r="F404" s="60">
        <v>60000000</v>
      </c>
      <c r="G404" s="60">
        <v>2700000</v>
      </c>
      <c r="H404" s="60">
        <v>1800000</v>
      </c>
      <c r="I404" s="60">
        <v>900000</v>
      </c>
      <c r="J404" s="60"/>
      <c r="K404" s="60"/>
      <c r="L404" s="60"/>
      <c r="M404" s="60"/>
      <c r="N404" s="40">
        <v>0</v>
      </c>
      <c r="O404" s="40">
        <v>0</v>
      </c>
      <c r="P404" s="40">
        <v>0</v>
      </c>
      <c r="Q404" s="60"/>
      <c r="R404" s="60">
        <v>-60000000</v>
      </c>
      <c r="S404" s="60">
        <v>-2700000</v>
      </c>
      <c r="T404" s="61">
        <v>0</v>
      </c>
      <c r="U404" s="254">
        <v>0</v>
      </c>
      <c r="V404" s="255" t="s">
        <v>2659</v>
      </c>
    </row>
    <row r="405" spans="1:22" s="256" customFormat="1" x14ac:dyDescent="0.3">
      <c r="A405" s="251" t="e">
        <v>#REF!</v>
      </c>
      <c r="B405" s="98">
        <v>106</v>
      </c>
      <c r="C405" s="58" t="s">
        <v>2492</v>
      </c>
      <c r="D405" s="59" t="s">
        <v>2493</v>
      </c>
      <c r="E405" s="253" t="s">
        <v>2494</v>
      </c>
      <c r="F405" s="60">
        <v>15000000</v>
      </c>
      <c r="G405" s="60">
        <v>675000</v>
      </c>
      <c r="H405" s="60">
        <v>450000</v>
      </c>
      <c r="I405" s="60">
        <v>225000</v>
      </c>
      <c r="J405" s="60"/>
      <c r="K405" s="60"/>
      <c r="L405" s="60"/>
      <c r="M405" s="60">
        <v>17250000</v>
      </c>
      <c r="N405" s="40">
        <v>776250</v>
      </c>
      <c r="O405" s="40">
        <v>517500</v>
      </c>
      <c r="P405" s="40">
        <v>258750</v>
      </c>
      <c r="Q405" s="60"/>
      <c r="R405" s="60">
        <v>2250000</v>
      </c>
      <c r="S405" s="60">
        <v>101250</v>
      </c>
      <c r="T405" s="61">
        <v>1.1499999999999999</v>
      </c>
      <c r="U405" s="254">
        <v>1.1499999999999999</v>
      </c>
      <c r="V405" s="255"/>
    </row>
    <row r="406" spans="1:22" s="256" customFormat="1" x14ac:dyDescent="0.3">
      <c r="A406" s="251" t="e">
        <v>#REF!</v>
      </c>
      <c r="B406" s="98">
        <v>107</v>
      </c>
      <c r="C406" s="58" t="s">
        <v>1694</v>
      </c>
      <c r="D406" s="59" t="s">
        <v>1695</v>
      </c>
      <c r="E406" s="253" t="s">
        <v>1696</v>
      </c>
      <c r="F406" s="60">
        <v>15000000</v>
      </c>
      <c r="G406" s="60">
        <v>675000</v>
      </c>
      <c r="H406" s="60">
        <v>450000</v>
      </c>
      <c r="I406" s="60">
        <v>225000</v>
      </c>
      <c r="J406" s="60"/>
      <c r="K406" s="60"/>
      <c r="L406" s="60"/>
      <c r="M406" s="60">
        <v>17250000</v>
      </c>
      <c r="N406" s="40">
        <v>776250</v>
      </c>
      <c r="O406" s="40">
        <v>517500</v>
      </c>
      <c r="P406" s="40">
        <v>258750</v>
      </c>
      <c r="Q406" s="60"/>
      <c r="R406" s="60">
        <v>2250000</v>
      </c>
      <c r="S406" s="60">
        <v>101250</v>
      </c>
      <c r="T406" s="61">
        <v>1.1499999999999999</v>
      </c>
      <c r="U406" s="254">
        <v>1.1499999999999999</v>
      </c>
      <c r="V406" s="255"/>
    </row>
    <row r="407" spans="1:22" s="256" customFormat="1" x14ac:dyDescent="0.3">
      <c r="A407" s="251" t="e">
        <v>#REF!</v>
      </c>
      <c r="B407" s="98">
        <v>108</v>
      </c>
      <c r="C407" s="58" t="s">
        <v>2423</v>
      </c>
      <c r="D407" s="59" t="s">
        <v>2424</v>
      </c>
      <c r="E407" s="253" t="s">
        <v>2425</v>
      </c>
      <c r="F407" s="60">
        <v>11200000</v>
      </c>
      <c r="G407" s="60">
        <v>504000</v>
      </c>
      <c r="H407" s="60">
        <v>336000</v>
      </c>
      <c r="I407" s="60">
        <v>168000</v>
      </c>
      <c r="J407" s="60"/>
      <c r="K407" s="60">
        <v>330000</v>
      </c>
      <c r="L407" s="60"/>
      <c r="M407" s="60">
        <v>12880000</v>
      </c>
      <c r="N407" s="40">
        <v>579600</v>
      </c>
      <c r="O407" s="40">
        <v>386400</v>
      </c>
      <c r="P407" s="40">
        <v>193200</v>
      </c>
      <c r="Q407" s="60"/>
      <c r="R407" s="60">
        <v>1680000</v>
      </c>
      <c r="S407" s="60">
        <v>75600</v>
      </c>
      <c r="T407" s="61">
        <v>1.1499999999999999</v>
      </c>
      <c r="U407" s="254">
        <v>1.1499999999999999</v>
      </c>
      <c r="V407" s="255"/>
    </row>
    <row r="408" spans="1:22" s="256" customFormat="1" x14ac:dyDescent="0.3">
      <c r="A408" s="251" t="e">
        <v>#REF!</v>
      </c>
      <c r="B408" s="98">
        <v>109</v>
      </c>
      <c r="C408" s="58" t="s">
        <v>2742</v>
      </c>
      <c r="D408" s="59" t="s">
        <v>2743</v>
      </c>
      <c r="E408" s="253" t="s">
        <v>2744</v>
      </c>
      <c r="F408" s="60">
        <v>14300000</v>
      </c>
      <c r="G408" s="60">
        <v>643500</v>
      </c>
      <c r="H408" s="60">
        <v>429000</v>
      </c>
      <c r="I408" s="60">
        <v>214500</v>
      </c>
      <c r="J408" s="60"/>
      <c r="K408" s="60"/>
      <c r="L408" s="60"/>
      <c r="M408" s="60"/>
      <c r="N408" s="40">
        <v>0</v>
      </c>
      <c r="O408" s="40">
        <v>0</v>
      </c>
      <c r="P408" s="40">
        <v>0</v>
      </c>
      <c r="Q408" s="60"/>
      <c r="R408" s="60">
        <v>-14300000</v>
      </c>
      <c r="S408" s="60">
        <v>-643500</v>
      </c>
      <c r="T408" s="61">
        <v>0</v>
      </c>
      <c r="U408" s="254">
        <v>0</v>
      </c>
      <c r="V408" s="255" t="s">
        <v>2659</v>
      </c>
    </row>
    <row r="409" spans="1:22" s="256" customFormat="1" x14ac:dyDescent="0.3">
      <c r="A409" s="251" t="e">
        <v>#REF!</v>
      </c>
      <c r="B409" s="98">
        <v>110</v>
      </c>
      <c r="C409" s="58" t="s">
        <v>2407</v>
      </c>
      <c r="D409" s="59" t="s">
        <v>808</v>
      </c>
      <c r="E409" s="253" t="s">
        <v>916</v>
      </c>
      <c r="F409" s="60">
        <v>10020000</v>
      </c>
      <c r="G409" s="60">
        <v>450900</v>
      </c>
      <c r="H409" s="60">
        <v>300600</v>
      </c>
      <c r="I409" s="60">
        <v>150300</v>
      </c>
      <c r="J409" s="60"/>
      <c r="K409" s="60"/>
      <c r="L409" s="60"/>
      <c r="M409" s="60">
        <v>11523000</v>
      </c>
      <c r="N409" s="40">
        <v>518535</v>
      </c>
      <c r="O409" s="40">
        <v>345690</v>
      </c>
      <c r="P409" s="40">
        <v>172845</v>
      </c>
      <c r="Q409" s="60"/>
      <c r="R409" s="60">
        <v>1503000</v>
      </c>
      <c r="S409" s="60">
        <v>67635</v>
      </c>
      <c r="T409" s="61">
        <v>1.1499999999999999</v>
      </c>
      <c r="U409" s="254">
        <v>1.1499999999999999</v>
      </c>
      <c r="V409" s="255"/>
    </row>
    <row r="410" spans="1:22" s="256" customFormat="1" ht="30.75" customHeight="1" x14ac:dyDescent="0.3">
      <c r="A410" s="251" t="e">
        <v>#REF!</v>
      </c>
      <c r="B410" s="98">
        <v>111</v>
      </c>
      <c r="C410" s="263" t="s">
        <v>2365</v>
      </c>
      <c r="D410" s="59" t="s">
        <v>2366</v>
      </c>
      <c r="E410" s="253" t="s">
        <v>2367</v>
      </c>
      <c r="F410" s="60">
        <v>25000000</v>
      </c>
      <c r="G410" s="60">
        <v>1125000</v>
      </c>
      <c r="H410" s="60">
        <v>750000</v>
      </c>
      <c r="I410" s="60">
        <v>375000</v>
      </c>
      <c r="J410" s="60"/>
      <c r="K410" s="60"/>
      <c r="L410" s="60"/>
      <c r="M410" s="60">
        <v>28750000</v>
      </c>
      <c r="N410" s="40">
        <v>1293750</v>
      </c>
      <c r="O410" s="40">
        <v>862500</v>
      </c>
      <c r="P410" s="40">
        <v>431250</v>
      </c>
      <c r="Q410" s="60"/>
      <c r="R410" s="60">
        <v>3750000</v>
      </c>
      <c r="S410" s="60">
        <v>168750</v>
      </c>
      <c r="T410" s="61">
        <v>1.1499999999999999</v>
      </c>
      <c r="U410" s="254">
        <v>1.1499999999999999</v>
      </c>
      <c r="V410" s="255"/>
    </row>
    <row r="411" spans="1:22" s="256" customFormat="1" x14ac:dyDescent="0.3">
      <c r="A411" s="251" t="e">
        <v>#REF!</v>
      </c>
      <c r="B411" s="98">
        <v>112</v>
      </c>
      <c r="C411" s="58" t="s">
        <v>2446</v>
      </c>
      <c r="D411" s="59" t="s">
        <v>2447</v>
      </c>
      <c r="E411" s="253" t="s">
        <v>2448</v>
      </c>
      <c r="F411" s="60">
        <v>75000000</v>
      </c>
      <c r="G411" s="60">
        <v>3375000</v>
      </c>
      <c r="H411" s="60">
        <v>2250000</v>
      </c>
      <c r="I411" s="60">
        <v>1125000</v>
      </c>
      <c r="J411" s="60"/>
      <c r="K411" s="60">
        <v>9181078</v>
      </c>
      <c r="L411" s="60"/>
      <c r="M411" s="60">
        <v>86250000</v>
      </c>
      <c r="N411" s="40">
        <v>3881250</v>
      </c>
      <c r="O411" s="40">
        <v>2587500</v>
      </c>
      <c r="P411" s="40">
        <v>1293750</v>
      </c>
      <c r="Q411" s="60"/>
      <c r="R411" s="60">
        <v>11250000</v>
      </c>
      <c r="S411" s="60">
        <v>506250</v>
      </c>
      <c r="T411" s="61">
        <v>1.1499999999999999</v>
      </c>
      <c r="U411" s="254">
        <v>1.1499999999999999</v>
      </c>
      <c r="V411" s="255"/>
    </row>
    <row r="412" spans="1:22" x14ac:dyDescent="0.3">
      <c r="A412" s="86" t="e">
        <v>#REF!</v>
      </c>
      <c r="B412" s="98">
        <v>114</v>
      </c>
      <c r="C412" s="53" t="s">
        <v>2467</v>
      </c>
      <c r="D412" s="54" t="s">
        <v>2468</v>
      </c>
      <c r="E412" s="101" t="s">
        <v>2469</v>
      </c>
      <c r="F412" s="40">
        <v>15000000</v>
      </c>
      <c r="G412" s="40">
        <v>675000</v>
      </c>
      <c r="H412" s="40">
        <v>450000</v>
      </c>
      <c r="I412" s="40">
        <v>225000</v>
      </c>
      <c r="J412" s="40"/>
      <c r="K412" s="40"/>
      <c r="L412" s="40"/>
      <c r="M412" s="40">
        <v>18000000</v>
      </c>
      <c r="N412" s="40">
        <v>810000</v>
      </c>
      <c r="O412" s="40">
        <v>540000</v>
      </c>
      <c r="P412" s="40">
        <v>270000</v>
      </c>
      <c r="Q412" s="40"/>
      <c r="R412" s="40">
        <v>3000000</v>
      </c>
      <c r="S412" s="40">
        <v>135000</v>
      </c>
      <c r="T412" s="41">
        <v>1.2</v>
      </c>
      <c r="U412" s="102">
        <v>1.2</v>
      </c>
      <c r="V412" s="89"/>
    </row>
    <row r="413" spans="1:22" s="142" customFormat="1" x14ac:dyDescent="0.3">
      <c r="A413" s="134" t="e">
        <v>#REF!</v>
      </c>
      <c r="B413" s="98">
        <v>115</v>
      </c>
      <c r="C413" s="264" t="s">
        <v>1771</v>
      </c>
      <c r="D413" s="265" t="s">
        <v>1772</v>
      </c>
      <c r="E413" s="198" t="s">
        <v>1773</v>
      </c>
      <c r="F413" s="138">
        <v>155000000</v>
      </c>
      <c r="G413" s="138">
        <v>6975000</v>
      </c>
      <c r="H413" s="138">
        <v>4650000</v>
      </c>
      <c r="I413" s="138">
        <v>2325000</v>
      </c>
      <c r="J413" s="138"/>
      <c r="K413" s="138">
        <v>108185494</v>
      </c>
      <c r="L413" s="138">
        <v>153178501</v>
      </c>
      <c r="M413" s="138">
        <v>155000000</v>
      </c>
      <c r="N413" s="138">
        <v>6975000</v>
      </c>
      <c r="O413" s="138">
        <v>4650000</v>
      </c>
      <c r="P413" s="138">
        <v>2325000</v>
      </c>
      <c r="Q413" s="138"/>
      <c r="R413" s="138">
        <v>0</v>
      </c>
      <c r="S413" s="138">
        <v>0</v>
      </c>
      <c r="T413" s="139">
        <v>1</v>
      </c>
      <c r="U413" s="140">
        <v>1</v>
      </c>
      <c r="V413" s="141" t="s">
        <v>2831</v>
      </c>
    </row>
    <row r="414" spans="1:22" s="142" customFormat="1" x14ac:dyDescent="0.3">
      <c r="A414" s="134" t="e">
        <v>#REF!</v>
      </c>
      <c r="B414" s="98">
        <v>116</v>
      </c>
      <c r="C414" s="266" t="s">
        <v>1468</v>
      </c>
      <c r="D414" s="164" t="s">
        <v>1469</v>
      </c>
      <c r="E414" s="198" t="s">
        <v>1470</v>
      </c>
      <c r="F414" s="138">
        <v>46500000</v>
      </c>
      <c r="G414" s="138">
        <v>2092500</v>
      </c>
      <c r="H414" s="138">
        <v>1395000</v>
      </c>
      <c r="I414" s="138">
        <v>697500</v>
      </c>
      <c r="J414" s="138"/>
      <c r="K414" s="138">
        <v>24777859</v>
      </c>
      <c r="L414" s="138">
        <v>26668756</v>
      </c>
      <c r="M414" s="138">
        <v>46500000</v>
      </c>
      <c r="N414" s="138">
        <v>2092500</v>
      </c>
      <c r="O414" s="138">
        <v>1395000</v>
      </c>
      <c r="P414" s="138">
        <v>697500</v>
      </c>
      <c r="Q414" s="138"/>
      <c r="R414" s="138">
        <v>0</v>
      </c>
      <c r="S414" s="138">
        <v>0</v>
      </c>
      <c r="T414" s="139">
        <v>1</v>
      </c>
      <c r="U414" s="140">
        <v>1</v>
      </c>
      <c r="V414" s="141" t="s">
        <v>2831</v>
      </c>
    </row>
    <row r="415" spans="1:22" s="142" customFormat="1" x14ac:dyDescent="0.3">
      <c r="A415" s="134"/>
      <c r="B415" s="98">
        <v>117</v>
      </c>
      <c r="C415" s="135" t="s">
        <v>2482</v>
      </c>
      <c r="D415" s="136" t="s">
        <v>941</v>
      </c>
      <c r="E415" s="136" t="s">
        <v>2869</v>
      </c>
      <c r="F415" s="267">
        <v>31154000</v>
      </c>
      <c r="G415" s="138">
        <v>1401930</v>
      </c>
      <c r="H415" s="138">
        <v>934620</v>
      </c>
      <c r="I415" s="138">
        <v>467310</v>
      </c>
      <c r="J415" s="138"/>
      <c r="K415" s="138"/>
      <c r="L415" s="138"/>
      <c r="M415" s="267">
        <v>31154000</v>
      </c>
      <c r="N415" s="138">
        <v>1401930</v>
      </c>
      <c r="O415" s="138">
        <v>934620</v>
      </c>
      <c r="P415" s="138">
        <v>467310</v>
      </c>
      <c r="Q415" s="138"/>
      <c r="R415" s="138">
        <v>0</v>
      </c>
      <c r="S415" s="138">
        <v>0</v>
      </c>
      <c r="T415" s="139">
        <v>1</v>
      </c>
      <c r="U415" s="140">
        <v>1</v>
      </c>
      <c r="V415" s="141" t="s">
        <v>2831</v>
      </c>
    </row>
    <row r="416" spans="1:22" s="142" customFormat="1" x14ac:dyDescent="0.3">
      <c r="A416" s="134"/>
      <c r="B416" s="98">
        <v>118</v>
      </c>
      <c r="C416" s="135" t="s">
        <v>2401</v>
      </c>
      <c r="D416" s="136" t="s">
        <v>2402</v>
      </c>
      <c r="E416" s="136" t="s">
        <v>2870</v>
      </c>
      <c r="F416" s="267">
        <v>25023000</v>
      </c>
      <c r="G416" s="138">
        <v>1126035</v>
      </c>
      <c r="H416" s="138">
        <v>750690</v>
      </c>
      <c r="I416" s="138">
        <v>375345</v>
      </c>
      <c r="J416" s="138"/>
      <c r="K416" s="138"/>
      <c r="L416" s="138"/>
      <c r="M416" s="267">
        <v>25023000</v>
      </c>
      <c r="N416" s="138">
        <v>1126035</v>
      </c>
      <c r="O416" s="138">
        <v>750690</v>
      </c>
      <c r="P416" s="138">
        <v>375345</v>
      </c>
      <c r="Q416" s="138"/>
      <c r="R416" s="138">
        <v>0</v>
      </c>
      <c r="S416" s="138">
        <v>0</v>
      </c>
      <c r="T416" s="139">
        <v>1</v>
      </c>
      <c r="U416" s="140">
        <v>1</v>
      </c>
      <c r="V416" s="141" t="s">
        <v>2831</v>
      </c>
    </row>
    <row r="417" spans="1:22" s="151" customFormat="1" x14ac:dyDescent="0.3">
      <c r="A417" s="144"/>
      <c r="B417" s="98">
        <v>119</v>
      </c>
      <c r="C417" s="145" t="s">
        <v>2567</v>
      </c>
      <c r="D417" s="146" t="s">
        <v>2871</v>
      </c>
      <c r="E417" s="174" t="s">
        <v>2872</v>
      </c>
      <c r="F417" s="148"/>
      <c r="G417" s="148"/>
      <c r="H417" s="148"/>
      <c r="I417" s="148"/>
      <c r="J417" s="148"/>
      <c r="K417" s="148"/>
      <c r="L417" s="148"/>
      <c r="M417" s="268">
        <v>18000000</v>
      </c>
      <c r="N417" s="148">
        <v>810000</v>
      </c>
      <c r="O417" s="148">
        <v>540000</v>
      </c>
      <c r="P417" s="148">
        <v>270000</v>
      </c>
      <c r="Q417" s="148"/>
      <c r="R417" s="148">
        <v>1500000</v>
      </c>
      <c r="S417" s="148">
        <v>742500</v>
      </c>
      <c r="T417" s="149"/>
      <c r="U417" s="150"/>
      <c r="V417" s="181" t="s">
        <v>2830</v>
      </c>
    </row>
    <row r="418" spans="1:22" s="151" customFormat="1" x14ac:dyDescent="0.3">
      <c r="A418" s="144"/>
      <c r="B418" s="98">
        <v>120</v>
      </c>
      <c r="C418" s="145" t="s">
        <v>2550</v>
      </c>
      <c r="D418" s="146" t="s">
        <v>2551</v>
      </c>
      <c r="E418" s="147" t="s">
        <v>2873</v>
      </c>
      <c r="F418" s="148"/>
      <c r="G418" s="148"/>
      <c r="H418" s="148"/>
      <c r="I418" s="148"/>
      <c r="J418" s="148"/>
      <c r="K418" s="148"/>
      <c r="L418" s="148"/>
      <c r="M418" s="268">
        <v>8400000</v>
      </c>
      <c r="N418" s="148">
        <v>378000</v>
      </c>
      <c r="O418" s="148">
        <v>252000</v>
      </c>
      <c r="P418" s="148">
        <v>126000</v>
      </c>
      <c r="Q418" s="148"/>
      <c r="R418" s="148">
        <v>1500000</v>
      </c>
      <c r="S418" s="148">
        <v>742500</v>
      </c>
      <c r="T418" s="149"/>
      <c r="U418" s="150"/>
      <c r="V418" s="181" t="s">
        <v>2830</v>
      </c>
    </row>
    <row r="419" spans="1:22" s="151" customFormat="1" x14ac:dyDescent="0.3">
      <c r="A419" s="144"/>
      <c r="B419" s="98">
        <v>121</v>
      </c>
      <c r="C419" s="145" t="s">
        <v>2601</v>
      </c>
      <c r="D419" s="146" t="s">
        <v>2602</v>
      </c>
      <c r="E419" s="147" t="s">
        <v>2874</v>
      </c>
      <c r="F419" s="148"/>
      <c r="G419" s="148"/>
      <c r="H419" s="148"/>
      <c r="I419" s="148"/>
      <c r="J419" s="148"/>
      <c r="K419" s="148"/>
      <c r="L419" s="148"/>
      <c r="M419" s="268">
        <v>22000000</v>
      </c>
      <c r="N419" s="148">
        <v>990000</v>
      </c>
      <c r="O419" s="148">
        <v>660000</v>
      </c>
      <c r="P419" s="148">
        <v>330000</v>
      </c>
      <c r="Q419" s="148"/>
      <c r="R419" s="148">
        <v>1500000</v>
      </c>
      <c r="S419" s="148">
        <v>742500</v>
      </c>
      <c r="T419" s="149"/>
      <c r="U419" s="150"/>
      <c r="V419" s="181" t="s">
        <v>2830</v>
      </c>
    </row>
    <row r="420" spans="1:22" s="151" customFormat="1" x14ac:dyDescent="0.3">
      <c r="A420" s="144"/>
      <c r="B420" s="98">
        <v>122</v>
      </c>
      <c r="C420" s="145" t="s">
        <v>125</v>
      </c>
      <c r="D420" s="146" t="s">
        <v>2875</v>
      </c>
      <c r="E420" s="147" t="s">
        <v>2876</v>
      </c>
      <c r="F420" s="148"/>
      <c r="G420" s="148"/>
      <c r="H420" s="148"/>
      <c r="I420" s="148"/>
      <c r="J420" s="148"/>
      <c r="K420" s="148"/>
      <c r="L420" s="148"/>
      <c r="M420" s="269">
        <v>30000000</v>
      </c>
      <c r="N420" s="148">
        <v>1350000</v>
      </c>
      <c r="O420" s="148">
        <v>900000</v>
      </c>
      <c r="P420" s="148">
        <v>450000</v>
      </c>
      <c r="Q420" s="148"/>
      <c r="R420" s="148">
        <v>1500000</v>
      </c>
      <c r="S420" s="148">
        <v>742500</v>
      </c>
      <c r="T420" s="149"/>
      <c r="U420" s="150"/>
      <c r="V420" s="181" t="s">
        <v>2830</v>
      </c>
    </row>
    <row r="421" spans="1:22" s="151" customFormat="1" x14ac:dyDescent="0.3">
      <c r="A421" s="144"/>
      <c r="B421" s="98">
        <v>123</v>
      </c>
      <c r="C421" s="145" t="s">
        <v>2541</v>
      </c>
      <c r="D421" s="146" t="s">
        <v>2542</v>
      </c>
      <c r="E421" s="147" t="s">
        <v>2877</v>
      </c>
      <c r="F421" s="148"/>
      <c r="G421" s="148"/>
      <c r="H421" s="148"/>
      <c r="I421" s="148"/>
      <c r="J421" s="148"/>
      <c r="K421" s="148"/>
      <c r="L421" s="148"/>
      <c r="M421" s="270">
        <v>40000000</v>
      </c>
      <c r="N421" s="148">
        <v>1800000</v>
      </c>
      <c r="O421" s="148">
        <v>1200000</v>
      </c>
      <c r="P421" s="148">
        <v>600000</v>
      </c>
      <c r="Q421" s="148"/>
      <c r="R421" s="148">
        <v>1500000</v>
      </c>
      <c r="S421" s="148">
        <v>742500</v>
      </c>
      <c r="T421" s="149"/>
      <c r="U421" s="150"/>
      <c r="V421" s="181" t="s">
        <v>2862</v>
      </c>
    </row>
    <row r="422" spans="1:22" s="151" customFormat="1" ht="27.6" customHeight="1" x14ac:dyDescent="0.3">
      <c r="A422" s="144"/>
      <c r="B422" s="98">
        <v>124</v>
      </c>
      <c r="C422" s="145" t="s">
        <v>2547</v>
      </c>
      <c r="D422" s="146" t="s">
        <v>2548</v>
      </c>
      <c r="E422" s="147" t="s">
        <v>2878</v>
      </c>
      <c r="F422" s="148"/>
      <c r="G422" s="148"/>
      <c r="H422" s="148"/>
      <c r="I422" s="148"/>
      <c r="J422" s="148"/>
      <c r="K422" s="148"/>
      <c r="L422" s="148"/>
      <c r="M422" s="270">
        <v>34000000</v>
      </c>
      <c r="N422" s="148">
        <v>1530000</v>
      </c>
      <c r="O422" s="148">
        <v>1020000</v>
      </c>
      <c r="P422" s="148">
        <v>510000</v>
      </c>
      <c r="Q422" s="148"/>
      <c r="R422" s="148">
        <v>1500000</v>
      </c>
      <c r="S422" s="148">
        <v>742500</v>
      </c>
      <c r="T422" s="149"/>
      <c r="U422" s="150"/>
      <c r="V422" s="181" t="s">
        <v>2862</v>
      </c>
    </row>
    <row r="423" spans="1:22" s="151" customFormat="1" x14ac:dyDescent="0.3">
      <c r="A423" s="144"/>
      <c r="B423" s="98">
        <v>125</v>
      </c>
      <c r="C423" s="271" t="s">
        <v>2538</v>
      </c>
      <c r="D423" s="271" t="s">
        <v>2539</v>
      </c>
      <c r="E423" s="272" t="s">
        <v>2879</v>
      </c>
      <c r="F423" s="148"/>
      <c r="G423" s="148"/>
      <c r="H423" s="148"/>
      <c r="I423" s="148"/>
      <c r="J423" s="148"/>
      <c r="K423" s="148"/>
      <c r="L423" s="148"/>
      <c r="M423" s="273">
        <v>22000000</v>
      </c>
      <c r="N423" s="148">
        <v>990000</v>
      </c>
      <c r="O423" s="148">
        <v>660000</v>
      </c>
      <c r="P423" s="148">
        <v>330000</v>
      </c>
      <c r="Q423" s="148"/>
      <c r="R423" s="148">
        <v>1500000</v>
      </c>
      <c r="S423" s="148">
        <v>742500</v>
      </c>
      <c r="T423" s="149"/>
      <c r="U423" s="150"/>
      <c r="V423" s="181" t="s">
        <v>2862</v>
      </c>
    </row>
    <row r="424" spans="1:22" s="117" customFormat="1" x14ac:dyDescent="0.3">
      <c r="A424" s="108"/>
      <c r="B424" s="98">
        <v>126</v>
      </c>
      <c r="C424" s="221" t="s">
        <v>2544</v>
      </c>
      <c r="D424" s="221" t="s">
        <v>2545</v>
      </c>
      <c r="E424" s="223" t="s">
        <v>2880</v>
      </c>
      <c r="F424" s="113"/>
      <c r="G424" s="113"/>
      <c r="H424" s="113"/>
      <c r="I424" s="113"/>
      <c r="J424" s="113"/>
      <c r="K424" s="113"/>
      <c r="L424" s="113"/>
      <c r="M424" s="274">
        <v>40000000</v>
      </c>
      <c r="N424" s="148">
        <v>1800000</v>
      </c>
      <c r="O424" s="148">
        <v>1200000</v>
      </c>
      <c r="P424" s="148">
        <v>600000</v>
      </c>
      <c r="Q424" s="113"/>
      <c r="R424" s="113">
        <v>1500000</v>
      </c>
      <c r="S424" s="113">
        <v>742500</v>
      </c>
      <c r="T424" s="114"/>
      <c r="U424" s="115"/>
      <c r="V424" s="116" t="s">
        <v>2862</v>
      </c>
    </row>
    <row r="425" spans="1:22" s="151" customFormat="1" x14ac:dyDescent="0.3">
      <c r="A425" s="144"/>
      <c r="B425" s="98">
        <v>127</v>
      </c>
      <c r="C425" s="145" t="s">
        <v>2586</v>
      </c>
      <c r="D425" s="146" t="s">
        <v>2881</v>
      </c>
      <c r="E425" s="147" t="s">
        <v>2865</v>
      </c>
      <c r="F425" s="148"/>
      <c r="G425" s="148"/>
      <c r="H425" s="148"/>
      <c r="I425" s="148"/>
      <c r="J425" s="148"/>
      <c r="K425" s="148"/>
      <c r="L425" s="148"/>
      <c r="M425" s="148">
        <v>9000000</v>
      </c>
      <c r="N425" s="148">
        <v>405000</v>
      </c>
      <c r="O425" s="148">
        <v>270000</v>
      </c>
      <c r="P425" s="148">
        <v>135000</v>
      </c>
      <c r="Q425" s="148"/>
      <c r="R425" s="148">
        <v>1500000</v>
      </c>
      <c r="S425" s="148">
        <v>742500</v>
      </c>
      <c r="T425" s="149"/>
      <c r="U425" s="150"/>
      <c r="V425" s="181" t="s">
        <v>2830</v>
      </c>
    </row>
    <row r="426" spans="1:22" s="151" customFormat="1" x14ac:dyDescent="0.3">
      <c r="A426" s="144"/>
      <c r="B426" s="98">
        <v>128</v>
      </c>
      <c r="C426" s="145" t="s">
        <v>2888</v>
      </c>
      <c r="D426" s="146" t="s">
        <v>2882</v>
      </c>
      <c r="E426" s="147" t="s">
        <v>2883</v>
      </c>
      <c r="F426" s="148"/>
      <c r="G426" s="148"/>
      <c r="H426" s="148"/>
      <c r="I426" s="148"/>
      <c r="J426" s="148"/>
      <c r="K426" s="148"/>
      <c r="L426" s="148"/>
      <c r="M426" s="148">
        <v>10000000</v>
      </c>
      <c r="N426" s="148">
        <v>450000</v>
      </c>
      <c r="O426" s="148">
        <v>300000</v>
      </c>
      <c r="P426" s="148">
        <v>150000</v>
      </c>
      <c r="Q426" s="148"/>
      <c r="R426" s="148">
        <v>1500000</v>
      </c>
      <c r="S426" s="148">
        <v>742500</v>
      </c>
      <c r="T426" s="149"/>
      <c r="U426" s="150"/>
      <c r="V426" s="181" t="s">
        <v>2830</v>
      </c>
    </row>
    <row r="427" spans="1:22" s="97" customFormat="1" x14ac:dyDescent="0.3">
      <c r="A427" s="86">
        <v>0</v>
      </c>
      <c r="B427" s="91">
        <v>1</v>
      </c>
      <c r="C427" s="92"/>
      <c r="D427" s="93" t="s">
        <v>2747</v>
      </c>
      <c r="E427" s="94"/>
      <c r="F427" s="38">
        <v>12000000</v>
      </c>
      <c r="G427" s="38">
        <v>840000</v>
      </c>
      <c r="H427" s="38">
        <v>600000</v>
      </c>
      <c r="I427" s="38">
        <v>240000</v>
      </c>
      <c r="J427" s="38">
        <v>0</v>
      </c>
      <c r="K427" s="38">
        <v>0</v>
      </c>
      <c r="L427" s="38">
        <v>0</v>
      </c>
      <c r="M427" s="38">
        <v>12000000</v>
      </c>
      <c r="N427" s="38">
        <v>840000</v>
      </c>
      <c r="O427" s="38">
        <v>600000</v>
      </c>
      <c r="P427" s="38">
        <v>240000</v>
      </c>
      <c r="Q427" s="38">
        <v>0</v>
      </c>
      <c r="R427" s="38">
        <v>0</v>
      </c>
      <c r="S427" s="38">
        <v>0</v>
      </c>
      <c r="T427" s="39">
        <v>1</v>
      </c>
      <c r="U427" s="95">
        <v>1</v>
      </c>
      <c r="V427" s="89"/>
    </row>
    <row r="428" spans="1:22" x14ac:dyDescent="0.3">
      <c r="A428" s="86">
        <v>1</v>
      </c>
      <c r="B428" s="98">
        <v>1</v>
      </c>
      <c r="C428" s="156" t="s">
        <v>2114</v>
      </c>
      <c r="D428" s="47" t="s">
        <v>2115</v>
      </c>
      <c r="E428" s="101" t="s">
        <v>2116</v>
      </c>
      <c r="F428" s="40">
        <v>12000000</v>
      </c>
      <c r="G428" s="40">
        <v>840000</v>
      </c>
      <c r="H428" s="40">
        <v>600000</v>
      </c>
      <c r="I428" s="40">
        <v>240000</v>
      </c>
      <c r="J428" s="40"/>
      <c r="K428" s="40"/>
      <c r="L428" s="40"/>
      <c r="M428" s="40">
        <v>12000000</v>
      </c>
      <c r="N428" s="40">
        <v>840000</v>
      </c>
      <c r="O428" s="40">
        <v>600000</v>
      </c>
      <c r="P428" s="40">
        <v>240000</v>
      </c>
      <c r="Q428" s="40"/>
      <c r="R428" s="40">
        <v>0</v>
      </c>
      <c r="S428" s="40">
        <v>0</v>
      </c>
      <c r="T428" s="41">
        <v>1</v>
      </c>
      <c r="U428" s="102">
        <v>1</v>
      </c>
      <c r="V428" s="89"/>
    </row>
    <row r="429" spans="1:22" s="97" customFormat="1" x14ac:dyDescent="0.3">
      <c r="A429" s="86">
        <v>0</v>
      </c>
      <c r="B429" s="91">
        <v>2</v>
      </c>
      <c r="C429" s="152"/>
      <c r="D429" s="93" t="s">
        <v>2748</v>
      </c>
      <c r="E429" s="94"/>
      <c r="F429" s="38">
        <v>54000000</v>
      </c>
      <c r="G429" s="38">
        <v>15618461</v>
      </c>
      <c r="H429" s="38">
        <v>2700000</v>
      </c>
      <c r="I429" s="38">
        <v>1080000</v>
      </c>
      <c r="J429" s="38">
        <v>11838461.538461538</v>
      </c>
      <c r="K429" s="38">
        <v>13966716</v>
      </c>
      <c r="L429" s="38">
        <v>0</v>
      </c>
      <c r="M429" s="38">
        <v>56000000</v>
      </c>
      <c r="N429" s="38">
        <v>16196923.076923076</v>
      </c>
      <c r="O429" s="38">
        <v>2800000</v>
      </c>
      <c r="P429" s="38">
        <v>1120000</v>
      </c>
      <c r="Q429" s="38">
        <v>12276923.076923076</v>
      </c>
      <c r="R429" s="38">
        <v>2000000</v>
      </c>
      <c r="S429" s="38">
        <v>578462.07692307606</v>
      </c>
      <c r="T429" s="39">
        <v>1.037037037037037</v>
      </c>
      <c r="U429" s="95">
        <v>1.0370370727898912</v>
      </c>
      <c r="V429" s="89"/>
    </row>
    <row r="430" spans="1:22" x14ac:dyDescent="0.3">
      <c r="A430" s="86">
        <v>1</v>
      </c>
      <c r="B430" s="98">
        <v>1</v>
      </c>
      <c r="C430" s="123" t="s">
        <v>1718</v>
      </c>
      <c r="D430" s="100" t="s">
        <v>1719</v>
      </c>
      <c r="E430" s="101" t="s">
        <v>2749</v>
      </c>
      <c r="F430" s="40">
        <v>39000000</v>
      </c>
      <c r="G430" s="40">
        <v>11280000</v>
      </c>
      <c r="H430" s="40">
        <v>1950000</v>
      </c>
      <c r="I430" s="40">
        <v>780000</v>
      </c>
      <c r="J430" s="40">
        <v>8550000</v>
      </c>
      <c r="K430" s="40">
        <v>13966716</v>
      </c>
      <c r="L430" s="40"/>
      <c r="M430" s="40">
        <v>40000000</v>
      </c>
      <c r="N430" s="40">
        <v>11569230.769230768</v>
      </c>
      <c r="O430" s="40">
        <v>2000000</v>
      </c>
      <c r="P430" s="40">
        <v>800000</v>
      </c>
      <c r="Q430" s="40">
        <v>8769230.7692307681</v>
      </c>
      <c r="R430" s="60">
        <v>1000000</v>
      </c>
      <c r="S430" s="40">
        <v>289230.76923076808</v>
      </c>
      <c r="T430" s="41">
        <v>1.0256410256410255</v>
      </c>
      <c r="U430" s="102">
        <v>1.0256410256410255</v>
      </c>
      <c r="V430" s="89"/>
    </row>
    <row r="431" spans="1:22" x14ac:dyDescent="0.3">
      <c r="A431" s="86">
        <v>2</v>
      </c>
      <c r="B431" s="98">
        <v>2</v>
      </c>
      <c r="C431" s="123" t="s">
        <v>1757</v>
      </c>
      <c r="D431" s="132" t="s">
        <v>1758</v>
      </c>
      <c r="E431" s="101" t="s">
        <v>1759</v>
      </c>
      <c r="F431" s="40">
        <v>15000000</v>
      </c>
      <c r="G431" s="40">
        <v>4338461</v>
      </c>
      <c r="H431" s="40">
        <v>750000</v>
      </c>
      <c r="I431" s="40">
        <v>300000</v>
      </c>
      <c r="J431" s="40">
        <v>3288461.5384615385</v>
      </c>
      <c r="K431" s="40"/>
      <c r="L431" s="40"/>
      <c r="M431" s="40">
        <v>16000000</v>
      </c>
      <c r="N431" s="40">
        <v>4627692.307692308</v>
      </c>
      <c r="O431" s="40">
        <v>800000</v>
      </c>
      <c r="P431" s="40">
        <v>320000</v>
      </c>
      <c r="Q431" s="40">
        <v>3507692.3076923075</v>
      </c>
      <c r="R431" s="60">
        <v>1000000</v>
      </c>
      <c r="S431" s="40">
        <v>289231.30769230798</v>
      </c>
      <c r="T431" s="41">
        <v>1.0666666666666667</v>
      </c>
      <c r="U431" s="102">
        <v>1.0666667990543901</v>
      </c>
      <c r="V431" s="89"/>
    </row>
    <row r="432" spans="1:22" s="97" customFormat="1" x14ac:dyDescent="0.3">
      <c r="A432" s="86">
        <v>0</v>
      </c>
      <c r="B432" s="91">
        <v>4</v>
      </c>
      <c r="C432" s="152"/>
      <c r="D432" s="93" t="s">
        <v>2750</v>
      </c>
      <c r="E432" s="94"/>
      <c r="F432" s="38">
        <v>66200000</v>
      </c>
      <c r="G432" s="38">
        <v>3279000</v>
      </c>
      <c r="H432" s="38">
        <v>2226000</v>
      </c>
      <c r="I432" s="38">
        <v>1053000</v>
      </c>
      <c r="J432" s="38">
        <v>0</v>
      </c>
      <c r="K432" s="38">
        <v>17250942</v>
      </c>
      <c r="L432" s="38">
        <v>59611577</v>
      </c>
      <c r="M432" s="38">
        <v>67600000</v>
      </c>
      <c r="N432" s="38">
        <v>3342000</v>
      </c>
      <c r="O432" s="38">
        <v>2268000</v>
      </c>
      <c r="P432" s="38">
        <v>1074000</v>
      </c>
      <c r="Q432" s="38">
        <v>0</v>
      </c>
      <c r="R432" s="38">
        <v>1400000</v>
      </c>
      <c r="S432" s="38">
        <v>63000</v>
      </c>
      <c r="T432" s="39">
        <v>1.0211480362537764</v>
      </c>
      <c r="U432" s="95">
        <v>1.019213174748399</v>
      </c>
      <c r="V432" s="89"/>
    </row>
    <row r="433" spans="1:22" x14ac:dyDescent="0.3">
      <c r="A433" s="86">
        <v>1</v>
      </c>
      <c r="B433" s="98">
        <v>1</v>
      </c>
      <c r="C433" s="99" t="s">
        <v>1514</v>
      </c>
      <c r="D433" s="100" t="s">
        <v>1515</v>
      </c>
      <c r="E433" s="101" t="s">
        <v>1516</v>
      </c>
      <c r="F433" s="40">
        <v>22200000</v>
      </c>
      <c r="G433" s="40">
        <v>999000</v>
      </c>
      <c r="H433" s="40">
        <v>666000</v>
      </c>
      <c r="I433" s="40">
        <v>333000</v>
      </c>
      <c r="J433" s="40"/>
      <c r="K433" s="40"/>
      <c r="L433" s="40"/>
      <c r="M433" s="40">
        <v>22200000</v>
      </c>
      <c r="N433" s="40">
        <v>999000</v>
      </c>
      <c r="O433" s="40">
        <v>666000</v>
      </c>
      <c r="P433" s="40">
        <v>333000</v>
      </c>
      <c r="Q433" s="40"/>
      <c r="R433" s="40">
        <v>0</v>
      </c>
      <c r="S433" s="40">
        <v>0</v>
      </c>
      <c r="T433" s="41">
        <v>1</v>
      </c>
      <c r="U433" s="102">
        <v>1</v>
      </c>
      <c r="V433" s="89"/>
    </row>
    <row r="434" spans="1:22" s="203" customFormat="1" x14ac:dyDescent="0.3">
      <c r="A434" s="200">
        <v>2</v>
      </c>
      <c r="B434" s="220">
        <v>2</v>
      </c>
      <c r="C434" s="275" t="s">
        <v>1495</v>
      </c>
      <c r="D434" s="276" t="s">
        <v>2751</v>
      </c>
      <c r="E434" s="101" t="s">
        <v>1497</v>
      </c>
      <c r="F434" s="40">
        <v>32000000</v>
      </c>
      <c r="G434" s="40">
        <v>1440000</v>
      </c>
      <c r="H434" s="40">
        <v>960000</v>
      </c>
      <c r="I434" s="40">
        <v>480000</v>
      </c>
      <c r="J434" s="40"/>
      <c r="K434" s="40">
        <v>17250942</v>
      </c>
      <c r="L434" s="40">
        <v>59309677</v>
      </c>
      <c r="M434" s="40">
        <v>25000000</v>
      </c>
      <c r="N434" s="40">
        <v>1125000</v>
      </c>
      <c r="O434" s="40">
        <v>750000</v>
      </c>
      <c r="P434" s="40">
        <v>375000</v>
      </c>
      <c r="Q434" s="40"/>
      <c r="R434" s="277">
        <v>-7000000</v>
      </c>
      <c r="S434" s="277">
        <v>-315000</v>
      </c>
      <c r="T434" s="41">
        <v>0.78125</v>
      </c>
      <c r="U434" s="102">
        <v>0.78125</v>
      </c>
      <c r="V434" s="124"/>
    </row>
    <row r="435" spans="1:22" x14ac:dyDescent="0.3">
      <c r="A435" s="86">
        <v>3</v>
      </c>
      <c r="B435" s="98">
        <v>3</v>
      </c>
      <c r="C435" s="170" t="s">
        <v>1560</v>
      </c>
      <c r="D435" s="100" t="s">
        <v>1561</v>
      </c>
      <c r="E435" s="101" t="s">
        <v>1562</v>
      </c>
      <c r="F435" s="40">
        <v>12000000</v>
      </c>
      <c r="G435" s="40">
        <v>840000</v>
      </c>
      <c r="H435" s="40">
        <v>600000</v>
      </c>
      <c r="I435" s="40">
        <v>240000</v>
      </c>
      <c r="J435" s="40"/>
      <c r="K435" s="40">
        <v>0</v>
      </c>
      <c r="L435" s="40">
        <v>301900</v>
      </c>
      <c r="M435" s="40">
        <v>12000000</v>
      </c>
      <c r="N435" s="40">
        <f>+O435+P435</f>
        <v>540000</v>
      </c>
      <c r="O435" s="40">
        <f>+M435*3%</f>
        <v>360000</v>
      </c>
      <c r="P435" s="40">
        <f>+M435*1.5%</f>
        <v>180000</v>
      </c>
      <c r="Q435" s="40"/>
      <c r="R435" s="40">
        <v>0</v>
      </c>
      <c r="S435" s="40">
        <v>0</v>
      </c>
      <c r="T435" s="41">
        <v>1</v>
      </c>
      <c r="U435" s="102">
        <v>1</v>
      </c>
      <c r="V435" s="89"/>
    </row>
    <row r="436" spans="1:22" s="151" customFormat="1" x14ac:dyDescent="0.3">
      <c r="A436" s="144"/>
      <c r="B436" s="153">
        <v>4</v>
      </c>
      <c r="C436" s="145" t="s">
        <v>2570</v>
      </c>
      <c r="D436" s="146" t="s">
        <v>2571</v>
      </c>
      <c r="E436" s="174" t="s">
        <v>2572</v>
      </c>
      <c r="F436" s="148"/>
      <c r="G436" s="148"/>
      <c r="H436" s="148"/>
      <c r="I436" s="148"/>
      <c r="J436" s="148"/>
      <c r="K436" s="148"/>
      <c r="L436" s="148"/>
      <c r="M436" s="148">
        <v>8400000</v>
      </c>
      <c r="N436" s="148">
        <v>378000</v>
      </c>
      <c r="O436" s="148">
        <v>252000</v>
      </c>
      <c r="P436" s="148">
        <v>126000</v>
      </c>
      <c r="Q436" s="148"/>
      <c r="R436" s="148">
        <v>8400000</v>
      </c>
      <c r="S436" s="148">
        <v>378000</v>
      </c>
      <c r="T436" s="149"/>
      <c r="U436" s="150"/>
      <c r="V436" s="181" t="s">
        <v>2830</v>
      </c>
    </row>
    <row r="437" spans="1:22" s="97" customFormat="1" x14ac:dyDescent="0.3">
      <c r="A437" s="86">
        <v>0</v>
      </c>
      <c r="B437" s="91">
        <v>1</v>
      </c>
      <c r="C437" s="186"/>
      <c r="D437" s="93" t="s">
        <v>2752</v>
      </c>
      <c r="E437" s="94"/>
      <c r="F437" s="38">
        <v>9000000</v>
      </c>
      <c r="G437" s="38">
        <v>630000</v>
      </c>
      <c r="H437" s="38">
        <v>450000</v>
      </c>
      <c r="I437" s="38">
        <v>180000</v>
      </c>
      <c r="J437" s="38">
        <v>0</v>
      </c>
      <c r="K437" s="38">
        <v>0</v>
      </c>
      <c r="L437" s="38">
        <v>0</v>
      </c>
      <c r="M437" s="38">
        <v>9000000</v>
      </c>
      <c r="N437" s="38">
        <v>630000</v>
      </c>
      <c r="O437" s="38">
        <v>450000</v>
      </c>
      <c r="P437" s="38">
        <v>180000</v>
      </c>
      <c r="Q437" s="38">
        <v>0</v>
      </c>
      <c r="R437" s="38">
        <v>0</v>
      </c>
      <c r="S437" s="38">
        <v>0</v>
      </c>
      <c r="T437" s="39">
        <v>1</v>
      </c>
      <c r="U437" s="95">
        <v>1</v>
      </c>
      <c r="V437" s="89"/>
    </row>
    <row r="438" spans="1:22" x14ac:dyDescent="0.3">
      <c r="A438" s="86">
        <v>1</v>
      </c>
      <c r="B438" s="98">
        <v>1</v>
      </c>
      <c r="C438" s="123" t="s">
        <v>1481</v>
      </c>
      <c r="D438" s="100" t="s">
        <v>1482</v>
      </c>
      <c r="E438" s="101" t="s">
        <v>1483</v>
      </c>
      <c r="F438" s="40">
        <v>9000000</v>
      </c>
      <c r="G438" s="40">
        <v>630000</v>
      </c>
      <c r="H438" s="40">
        <v>450000</v>
      </c>
      <c r="I438" s="40">
        <v>180000</v>
      </c>
      <c r="J438" s="40"/>
      <c r="K438" s="40"/>
      <c r="L438" s="40"/>
      <c r="M438" s="40">
        <v>9000000</v>
      </c>
      <c r="N438" s="40">
        <v>630000</v>
      </c>
      <c r="O438" s="40">
        <v>450000</v>
      </c>
      <c r="P438" s="40">
        <v>180000</v>
      </c>
      <c r="Q438" s="40"/>
      <c r="R438" s="40">
        <v>0</v>
      </c>
      <c r="S438" s="40">
        <v>0</v>
      </c>
      <c r="T438" s="41">
        <v>1</v>
      </c>
      <c r="U438" s="102">
        <v>1</v>
      </c>
      <c r="V438" s="89"/>
    </row>
    <row r="439" spans="1:22" s="97" customFormat="1" x14ac:dyDescent="0.3">
      <c r="A439" s="86">
        <v>0</v>
      </c>
      <c r="B439" s="91">
        <v>6</v>
      </c>
      <c r="C439" s="143"/>
      <c r="D439" s="93" t="s">
        <v>2753</v>
      </c>
      <c r="E439" s="94"/>
      <c r="F439" s="38">
        <v>40500000</v>
      </c>
      <c r="G439" s="38">
        <v>2835000</v>
      </c>
      <c r="H439" s="38">
        <v>2025000</v>
      </c>
      <c r="I439" s="38">
        <v>810000</v>
      </c>
      <c r="J439" s="38">
        <v>0</v>
      </c>
      <c r="K439" s="38">
        <v>0</v>
      </c>
      <c r="L439" s="38">
        <v>0</v>
      </c>
      <c r="M439" s="38">
        <v>65400000</v>
      </c>
      <c r="N439" s="38">
        <v>4578000</v>
      </c>
      <c r="O439" s="38">
        <v>3270000</v>
      </c>
      <c r="P439" s="38">
        <v>1308000</v>
      </c>
      <c r="Q439" s="38">
        <v>0</v>
      </c>
      <c r="R439" s="38">
        <v>24900000</v>
      </c>
      <c r="S439" s="38">
        <v>1743000</v>
      </c>
      <c r="T439" s="39">
        <v>1.6148148148148149</v>
      </c>
      <c r="U439" s="95">
        <v>1.6148148148148149</v>
      </c>
      <c r="V439" s="89"/>
    </row>
    <row r="440" spans="1:22" x14ac:dyDescent="0.3">
      <c r="A440" s="86">
        <v>1</v>
      </c>
      <c r="B440" s="98">
        <v>1</v>
      </c>
      <c r="C440" s="123" t="s">
        <v>1664</v>
      </c>
      <c r="D440" s="155" t="s">
        <v>549</v>
      </c>
      <c r="E440" s="101" t="s">
        <v>1665</v>
      </c>
      <c r="F440" s="40">
        <v>12100000</v>
      </c>
      <c r="G440" s="40">
        <v>847000</v>
      </c>
      <c r="H440" s="40">
        <v>605000</v>
      </c>
      <c r="I440" s="40">
        <v>242000</v>
      </c>
      <c r="J440" s="40"/>
      <c r="K440" s="40"/>
      <c r="L440" s="40"/>
      <c r="M440" s="40">
        <v>14520000</v>
      </c>
      <c r="N440" s="40">
        <v>1016400</v>
      </c>
      <c r="O440" s="40">
        <v>726000</v>
      </c>
      <c r="P440" s="40">
        <v>290400</v>
      </c>
      <c r="Q440" s="40"/>
      <c r="R440" s="40">
        <v>2420000</v>
      </c>
      <c r="S440" s="40">
        <v>169400</v>
      </c>
      <c r="T440" s="41">
        <v>1.2</v>
      </c>
      <c r="U440" s="102">
        <v>1.2</v>
      </c>
      <c r="V440" s="89"/>
    </row>
    <row r="441" spans="1:22" x14ac:dyDescent="0.3">
      <c r="A441" s="86">
        <v>2</v>
      </c>
      <c r="B441" s="98">
        <v>2</v>
      </c>
      <c r="C441" s="123" t="s">
        <v>2126</v>
      </c>
      <c r="D441" s="155" t="s">
        <v>2127</v>
      </c>
      <c r="E441" s="101" t="s">
        <v>2128</v>
      </c>
      <c r="F441" s="40">
        <v>10000000</v>
      </c>
      <c r="G441" s="40">
        <v>700000</v>
      </c>
      <c r="H441" s="40">
        <v>500000</v>
      </c>
      <c r="I441" s="40">
        <v>200000</v>
      </c>
      <c r="J441" s="40"/>
      <c r="K441" s="40"/>
      <c r="L441" s="40"/>
      <c r="M441" s="40">
        <v>12000000</v>
      </c>
      <c r="N441" s="40">
        <v>840000</v>
      </c>
      <c r="O441" s="40">
        <v>600000</v>
      </c>
      <c r="P441" s="40">
        <v>240000</v>
      </c>
      <c r="Q441" s="40"/>
      <c r="R441" s="40">
        <v>2000000</v>
      </c>
      <c r="S441" s="40">
        <v>140000</v>
      </c>
      <c r="T441" s="41">
        <v>1.2</v>
      </c>
      <c r="U441" s="102">
        <v>1.2</v>
      </c>
      <c r="V441" s="89"/>
    </row>
    <row r="442" spans="1:22" x14ac:dyDescent="0.3">
      <c r="A442" s="86">
        <v>3</v>
      </c>
      <c r="B442" s="98">
        <v>3</v>
      </c>
      <c r="C442" s="123" t="s">
        <v>2129</v>
      </c>
      <c r="D442" s="155" t="s">
        <v>2130</v>
      </c>
      <c r="E442" s="101" t="s">
        <v>2131</v>
      </c>
      <c r="F442" s="40">
        <v>10000000</v>
      </c>
      <c r="G442" s="40">
        <v>700000</v>
      </c>
      <c r="H442" s="40">
        <v>500000</v>
      </c>
      <c r="I442" s="40">
        <v>200000</v>
      </c>
      <c r="J442" s="40"/>
      <c r="K442" s="40"/>
      <c r="L442" s="40"/>
      <c r="M442" s="40">
        <v>12000000</v>
      </c>
      <c r="N442" s="40">
        <v>840000</v>
      </c>
      <c r="O442" s="40">
        <v>600000</v>
      </c>
      <c r="P442" s="40">
        <v>240000</v>
      </c>
      <c r="Q442" s="40"/>
      <c r="R442" s="40">
        <v>2000000</v>
      </c>
      <c r="S442" s="40">
        <v>140000</v>
      </c>
      <c r="T442" s="41">
        <v>1.2</v>
      </c>
      <c r="U442" s="102">
        <v>1.2</v>
      </c>
      <c r="V442" s="89"/>
    </row>
    <row r="443" spans="1:22" x14ac:dyDescent="0.3">
      <c r="A443" s="86">
        <v>4</v>
      </c>
      <c r="B443" s="98">
        <v>4</v>
      </c>
      <c r="C443" s="178" t="s">
        <v>1987</v>
      </c>
      <c r="D443" s="155" t="s">
        <v>2884</v>
      </c>
      <c r="E443" s="101" t="s">
        <v>1989</v>
      </c>
      <c r="F443" s="40">
        <v>8400000</v>
      </c>
      <c r="G443" s="40">
        <v>588000</v>
      </c>
      <c r="H443" s="40">
        <v>420000</v>
      </c>
      <c r="I443" s="40">
        <v>168000</v>
      </c>
      <c r="J443" s="40"/>
      <c r="K443" s="40"/>
      <c r="L443" s="40"/>
      <c r="M443" s="40">
        <v>10080000</v>
      </c>
      <c r="N443" s="40">
        <v>705600</v>
      </c>
      <c r="O443" s="40">
        <v>504000</v>
      </c>
      <c r="P443" s="40">
        <v>201600</v>
      </c>
      <c r="Q443" s="40"/>
      <c r="R443" s="40">
        <v>1680000</v>
      </c>
      <c r="S443" s="40">
        <v>117600</v>
      </c>
      <c r="T443" s="41">
        <v>1.2</v>
      </c>
      <c r="U443" s="102">
        <v>1.2</v>
      </c>
      <c r="V443" s="89"/>
    </row>
    <row r="444" spans="1:22" s="151" customFormat="1" x14ac:dyDescent="0.3">
      <c r="A444" s="144"/>
      <c r="B444" s="153">
        <v>5</v>
      </c>
      <c r="C444" s="145" t="s">
        <v>2583</v>
      </c>
      <c r="D444" s="146" t="s">
        <v>2584</v>
      </c>
      <c r="E444" s="147" t="s">
        <v>581</v>
      </c>
      <c r="F444" s="148"/>
      <c r="G444" s="148"/>
      <c r="H444" s="148"/>
      <c r="I444" s="148"/>
      <c r="J444" s="148"/>
      <c r="K444" s="148"/>
      <c r="L444" s="148"/>
      <c r="M444" s="148">
        <v>8400000</v>
      </c>
      <c r="N444" s="148">
        <v>588000</v>
      </c>
      <c r="O444" s="148">
        <v>420000</v>
      </c>
      <c r="P444" s="148">
        <v>168000</v>
      </c>
      <c r="Q444" s="148"/>
      <c r="R444" s="148">
        <v>8400000</v>
      </c>
      <c r="S444" s="148">
        <v>588000</v>
      </c>
      <c r="T444" s="149"/>
      <c r="U444" s="150"/>
      <c r="V444" s="181" t="s">
        <v>2830</v>
      </c>
    </row>
    <row r="445" spans="1:22" s="151" customFormat="1" x14ac:dyDescent="0.3">
      <c r="A445" s="144"/>
      <c r="B445" s="153">
        <v>6</v>
      </c>
      <c r="C445" s="278" t="s">
        <v>2560</v>
      </c>
      <c r="D445" s="279" t="s">
        <v>2561</v>
      </c>
      <c r="E445" s="280" t="s">
        <v>1951</v>
      </c>
      <c r="F445" s="148"/>
      <c r="G445" s="148"/>
      <c r="H445" s="148"/>
      <c r="I445" s="148"/>
      <c r="J445" s="148"/>
      <c r="K445" s="148"/>
      <c r="L445" s="148"/>
      <c r="M445" s="148">
        <v>8400000</v>
      </c>
      <c r="N445" s="148">
        <v>588000</v>
      </c>
      <c r="O445" s="148">
        <v>420000</v>
      </c>
      <c r="P445" s="148">
        <v>168000</v>
      </c>
      <c r="Q445" s="148"/>
      <c r="R445" s="148">
        <v>8400000</v>
      </c>
      <c r="S445" s="148">
        <v>588000</v>
      </c>
      <c r="T445" s="149"/>
      <c r="U445" s="150"/>
      <c r="V445" s="181" t="s">
        <v>2830</v>
      </c>
    </row>
    <row r="446" spans="1:22" s="97" customFormat="1" x14ac:dyDescent="0.3">
      <c r="A446" s="86">
        <v>0</v>
      </c>
      <c r="B446" s="91">
        <v>8</v>
      </c>
      <c r="C446" s="152"/>
      <c r="D446" s="93" t="s">
        <v>2754</v>
      </c>
      <c r="E446" s="94"/>
      <c r="F446" s="38">
        <v>58960000</v>
      </c>
      <c r="G446" s="38">
        <v>10690239</v>
      </c>
      <c r="H446" s="38">
        <v>2064000</v>
      </c>
      <c r="I446" s="38">
        <v>937700</v>
      </c>
      <c r="J446" s="38">
        <v>7688539</v>
      </c>
      <c r="K446" s="38">
        <v>25559131</v>
      </c>
      <c r="L446" s="38">
        <v>0</v>
      </c>
      <c r="M446" s="38">
        <v>67940000</v>
      </c>
      <c r="N446" s="38">
        <v>12303723.076923076</v>
      </c>
      <c r="O446" s="38">
        <v>2292000</v>
      </c>
      <c r="P446" s="38">
        <v>1066800</v>
      </c>
      <c r="Q446" s="38">
        <v>8944923.0769230761</v>
      </c>
      <c r="R446" s="38">
        <v>8980000</v>
      </c>
      <c r="S446" s="38">
        <v>1613484.692307692</v>
      </c>
      <c r="T446" s="39">
        <v>1.1523066485753053</v>
      </c>
      <c r="U446" s="95">
        <v>1.1509305897579161</v>
      </c>
      <c r="V446" s="89"/>
    </row>
    <row r="447" spans="1:22" x14ac:dyDescent="0.3">
      <c r="A447" s="86">
        <v>1</v>
      </c>
      <c r="B447" s="98">
        <v>1</v>
      </c>
      <c r="C447" s="170" t="s">
        <v>1999</v>
      </c>
      <c r="D447" s="100" t="s">
        <v>2000</v>
      </c>
      <c r="E447" s="101" t="s">
        <v>2001</v>
      </c>
      <c r="F447" s="40">
        <v>10000000</v>
      </c>
      <c r="G447" s="40">
        <v>2892308</v>
      </c>
      <c r="H447" s="40">
        <v>500000</v>
      </c>
      <c r="I447" s="40">
        <v>200000</v>
      </c>
      <c r="J447" s="40">
        <v>2192308</v>
      </c>
      <c r="K447" s="40"/>
      <c r="L447" s="40"/>
      <c r="M447" s="40">
        <v>10000000</v>
      </c>
      <c r="N447" s="40">
        <v>2892307.692307692</v>
      </c>
      <c r="O447" s="40">
        <v>500000</v>
      </c>
      <c r="P447" s="40">
        <v>200000</v>
      </c>
      <c r="Q447" s="40">
        <v>2192307.692307692</v>
      </c>
      <c r="R447" s="40">
        <v>0</v>
      </c>
      <c r="S447" s="40"/>
      <c r="T447" s="41">
        <v>1</v>
      </c>
      <c r="U447" s="102">
        <v>0.99999989361703245</v>
      </c>
      <c r="V447" s="89"/>
    </row>
    <row r="448" spans="1:22" x14ac:dyDescent="0.3">
      <c r="A448" s="86" t="e">
        <v>#REF!</v>
      </c>
      <c r="B448" s="98">
        <v>2</v>
      </c>
      <c r="C448" s="179" t="s">
        <v>1429</v>
      </c>
      <c r="D448" s="100" t="s">
        <v>1430</v>
      </c>
      <c r="E448" s="101" t="s">
        <v>1431</v>
      </c>
      <c r="F448" s="40">
        <v>12800000</v>
      </c>
      <c r="G448" s="40">
        <v>1064461</v>
      </c>
      <c r="H448" s="40">
        <v>424000</v>
      </c>
      <c r="I448" s="40">
        <v>202000</v>
      </c>
      <c r="J448" s="40">
        <v>438461</v>
      </c>
      <c r="K448" s="40">
        <v>189304</v>
      </c>
      <c r="L448" s="40"/>
      <c r="M448" s="40">
        <v>15000000</v>
      </c>
      <c r="N448" s="40">
        <v>1407692.3076923075</v>
      </c>
      <c r="O448" s="40">
        <v>510000</v>
      </c>
      <c r="P448" s="40">
        <v>240000</v>
      </c>
      <c r="Q448" s="40">
        <v>657692.30769230763</v>
      </c>
      <c r="R448" s="40">
        <v>2200000</v>
      </c>
      <c r="S448" s="40">
        <v>343231.30769230751</v>
      </c>
      <c r="T448" s="41">
        <v>1.171875</v>
      </c>
      <c r="U448" s="102">
        <v>1.3224461090564215</v>
      </c>
      <c r="V448" s="89"/>
    </row>
    <row r="449" spans="1:22" x14ac:dyDescent="0.3">
      <c r="A449" s="86" t="e">
        <v>#REF!</v>
      </c>
      <c r="B449" s="98">
        <v>3</v>
      </c>
      <c r="C449" s="179" t="s">
        <v>2123</v>
      </c>
      <c r="D449" s="100" t="s">
        <v>2124</v>
      </c>
      <c r="E449" s="101" t="s">
        <v>2125</v>
      </c>
      <c r="F449" s="40">
        <v>10060000</v>
      </c>
      <c r="G449" s="40">
        <v>249623</v>
      </c>
      <c r="H449" s="40">
        <v>115000</v>
      </c>
      <c r="I449" s="40">
        <v>55700</v>
      </c>
      <c r="J449" s="40">
        <v>78923</v>
      </c>
      <c r="K449" s="40"/>
      <c r="L449" s="40"/>
      <c r="M449" s="40">
        <v>13000000</v>
      </c>
      <c r="N449" s="40">
        <v>469230.76923076925</v>
      </c>
      <c r="O449" s="40">
        <v>170000</v>
      </c>
      <c r="P449" s="40">
        <v>80000</v>
      </c>
      <c r="Q449" s="40">
        <v>219230.76923076922</v>
      </c>
      <c r="R449" s="40">
        <v>2940000</v>
      </c>
      <c r="S449" s="40">
        <v>219607.76923076925</v>
      </c>
      <c r="T449" s="41">
        <v>1.2922465208747516</v>
      </c>
      <c r="U449" s="102">
        <v>1.8797577516125086</v>
      </c>
      <c r="V449" s="89"/>
    </row>
    <row r="450" spans="1:22" x14ac:dyDescent="0.3">
      <c r="A450" s="86" t="e">
        <v>#REF!</v>
      </c>
      <c r="B450" s="98">
        <v>4</v>
      </c>
      <c r="C450" s="178" t="s">
        <v>1794</v>
      </c>
      <c r="D450" s="47" t="s">
        <v>1795</v>
      </c>
      <c r="E450" s="101" t="s">
        <v>1796</v>
      </c>
      <c r="F450" s="40">
        <v>15600000</v>
      </c>
      <c r="G450" s="40">
        <v>3569692</v>
      </c>
      <c r="H450" s="40">
        <v>605000</v>
      </c>
      <c r="I450" s="40">
        <v>312000</v>
      </c>
      <c r="J450" s="40">
        <v>2652692</v>
      </c>
      <c r="K450" s="40">
        <v>25369827</v>
      </c>
      <c r="L450" s="40"/>
      <c r="M450" s="40">
        <v>18100000</v>
      </c>
      <c r="N450" s="40">
        <v>3862000</v>
      </c>
      <c r="O450" s="40">
        <v>650000</v>
      </c>
      <c r="P450" s="40">
        <v>362000</v>
      </c>
      <c r="Q450" s="40">
        <v>2850000</v>
      </c>
      <c r="R450" s="40">
        <v>2500000</v>
      </c>
      <c r="S450" s="40">
        <v>292308</v>
      </c>
      <c r="T450" s="41">
        <v>1.1602564102564104</v>
      </c>
      <c r="U450" s="102">
        <v>1.0818860562760035</v>
      </c>
      <c r="V450" s="89"/>
    </row>
    <row r="451" spans="1:22" x14ac:dyDescent="0.3">
      <c r="A451" s="86" t="e">
        <v>#REF!</v>
      </c>
      <c r="B451" s="98">
        <v>5</v>
      </c>
      <c r="C451" s="103" t="s">
        <v>2081</v>
      </c>
      <c r="D451" s="42" t="s">
        <v>2082</v>
      </c>
      <c r="E451" s="101" t="s">
        <v>2083</v>
      </c>
      <c r="F451" s="40">
        <v>8400000</v>
      </c>
      <c r="G451" s="40">
        <v>2429539</v>
      </c>
      <c r="H451" s="40">
        <v>420000</v>
      </c>
      <c r="I451" s="40">
        <v>168000</v>
      </c>
      <c r="J451" s="40">
        <v>1841539</v>
      </c>
      <c r="K451" s="40"/>
      <c r="L451" s="40"/>
      <c r="M451" s="40">
        <v>9240000</v>
      </c>
      <c r="N451" s="40">
        <v>2672492.3076923075</v>
      </c>
      <c r="O451" s="40">
        <v>462000</v>
      </c>
      <c r="P451" s="40">
        <v>184800</v>
      </c>
      <c r="Q451" s="40">
        <v>2025692.3076923075</v>
      </c>
      <c r="R451" s="40">
        <v>840000</v>
      </c>
      <c r="S451" s="40">
        <v>242953.30769230751</v>
      </c>
      <c r="T451" s="41">
        <v>1.1000000000000001</v>
      </c>
      <c r="U451" s="102">
        <v>1.0999997562057278</v>
      </c>
      <c r="V451" s="89"/>
    </row>
    <row r="452" spans="1:22" x14ac:dyDescent="0.3">
      <c r="A452" s="86"/>
      <c r="B452" s="98">
        <v>6</v>
      </c>
      <c r="C452" s="281" t="s">
        <v>738</v>
      </c>
      <c r="D452" s="282" t="s">
        <v>739</v>
      </c>
      <c r="E452" s="281" t="s">
        <v>2885</v>
      </c>
      <c r="F452" s="283">
        <v>400000</v>
      </c>
      <c r="G452" s="284">
        <v>92308</v>
      </c>
      <c r="H452" s="40"/>
      <c r="I452" s="40"/>
      <c r="J452" s="40">
        <v>92308</v>
      </c>
      <c r="K452" s="40"/>
      <c r="L452" s="40"/>
      <c r="M452" s="40">
        <v>400000</v>
      </c>
      <c r="N452" s="40">
        <v>92307.692307692298</v>
      </c>
      <c r="O452" s="40"/>
      <c r="P452" s="40"/>
      <c r="Q452" s="40">
        <v>92307.692307692298</v>
      </c>
      <c r="R452" s="40">
        <v>0</v>
      </c>
      <c r="S452" s="40"/>
      <c r="T452" s="41">
        <v>1</v>
      </c>
      <c r="U452" s="102">
        <v>0.99999666667777765</v>
      </c>
      <c r="V452" s="89"/>
    </row>
    <row r="453" spans="1:22" x14ac:dyDescent="0.3">
      <c r="A453" s="86"/>
      <c r="B453" s="98">
        <v>7</v>
      </c>
      <c r="C453" s="285" t="s">
        <v>706</v>
      </c>
      <c r="D453" s="286" t="s">
        <v>707</v>
      </c>
      <c r="E453" s="286" t="s">
        <v>2886</v>
      </c>
      <c r="F453" s="40">
        <v>1700000</v>
      </c>
      <c r="G453" s="284">
        <v>392308</v>
      </c>
      <c r="H453" s="40"/>
      <c r="I453" s="40"/>
      <c r="J453" s="40">
        <v>392308</v>
      </c>
      <c r="K453" s="40"/>
      <c r="L453" s="40"/>
      <c r="M453" s="40">
        <v>2200000</v>
      </c>
      <c r="N453" s="40">
        <v>507692.30769230763</v>
      </c>
      <c r="O453" s="40"/>
      <c r="P453" s="40"/>
      <c r="Q453" s="40">
        <v>507692.30769230763</v>
      </c>
      <c r="R453" s="40">
        <v>500000</v>
      </c>
      <c r="S453" s="40">
        <v>115384.30769230763</v>
      </c>
      <c r="T453" s="41">
        <v>1.2941176470588236</v>
      </c>
      <c r="U453" s="102">
        <v>1.2941166320653865</v>
      </c>
      <c r="V453" s="89"/>
    </row>
    <row r="454" spans="1:22" s="142" customFormat="1" x14ac:dyDescent="0.3">
      <c r="A454" s="134" t="e">
        <v>#REF!</v>
      </c>
      <c r="B454" s="168">
        <v>8</v>
      </c>
      <c r="C454" s="287" t="s">
        <v>2887</v>
      </c>
      <c r="D454" s="165" t="s">
        <v>1336</v>
      </c>
      <c r="E454" s="198" t="s">
        <v>1337</v>
      </c>
      <c r="F454" s="138"/>
      <c r="G454" s="138"/>
      <c r="H454" s="138"/>
      <c r="I454" s="138"/>
      <c r="J454" s="138"/>
      <c r="K454" s="138"/>
      <c r="L454" s="138"/>
      <c r="M454" s="138">
        <v>0</v>
      </c>
      <c r="N454" s="138">
        <v>400000</v>
      </c>
      <c r="O454" s="138">
        <v>0</v>
      </c>
      <c r="P454" s="138">
        <v>0</v>
      </c>
      <c r="Q454" s="138">
        <v>400000</v>
      </c>
      <c r="R454" s="138">
        <v>0</v>
      </c>
      <c r="S454" s="138">
        <v>400000</v>
      </c>
      <c r="T454" s="139" t="e">
        <v>#DIV/0!</v>
      </c>
      <c r="U454" s="140" t="e">
        <v>#DIV/0!</v>
      </c>
      <c r="V454" s="141"/>
    </row>
    <row r="455" spans="1:22" s="97" customFormat="1" x14ac:dyDescent="0.3">
      <c r="A455" s="86">
        <v>0</v>
      </c>
      <c r="B455" s="91">
        <v>6</v>
      </c>
      <c r="C455" s="92"/>
      <c r="D455" s="93" t="s">
        <v>2755</v>
      </c>
      <c r="E455" s="94"/>
      <c r="F455" s="38">
        <v>86300000</v>
      </c>
      <c r="G455" s="38">
        <v>6041000</v>
      </c>
      <c r="H455" s="38">
        <v>4315000</v>
      </c>
      <c r="I455" s="38">
        <v>1726000</v>
      </c>
      <c r="J455" s="38">
        <v>0</v>
      </c>
      <c r="K455" s="38">
        <v>35564309</v>
      </c>
      <c r="L455" s="38">
        <v>0</v>
      </c>
      <c r="M455" s="38">
        <v>95560000</v>
      </c>
      <c r="N455" s="38">
        <v>6689200</v>
      </c>
      <c r="O455" s="38">
        <v>4778000</v>
      </c>
      <c r="P455" s="38">
        <v>1911200</v>
      </c>
      <c r="Q455" s="38">
        <v>0</v>
      </c>
      <c r="R455" s="38">
        <v>9260000</v>
      </c>
      <c r="S455" s="38">
        <v>648200</v>
      </c>
      <c r="T455" s="39">
        <v>1.1073001158748552</v>
      </c>
      <c r="U455" s="95">
        <v>1.1073001158748552</v>
      </c>
      <c r="V455" s="89"/>
    </row>
    <row r="456" spans="1:22" x14ac:dyDescent="0.3">
      <c r="A456" s="86">
        <v>1</v>
      </c>
      <c r="B456" s="98">
        <v>1</v>
      </c>
      <c r="C456" s="99" t="s">
        <v>1564</v>
      </c>
      <c r="D456" s="100" t="s">
        <v>2756</v>
      </c>
      <c r="E456" s="101" t="s">
        <v>1566</v>
      </c>
      <c r="F456" s="40">
        <v>11400000</v>
      </c>
      <c r="G456" s="40">
        <v>798000</v>
      </c>
      <c r="H456" s="40">
        <v>570000</v>
      </c>
      <c r="I456" s="40">
        <v>228000</v>
      </c>
      <c r="J456" s="40"/>
      <c r="K456" s="40"/>
      <c r="L456" s="40"/>
      <c r="M456" s="40">
        <v>13680000</v>
      </c>
      <c r="N456" s="40">
        <v>957600</v>
      </c>
      <c r="O456" s="40">
        <v>684000</v>
      </c>
      <c r="P456" s="40">
        <v>273600</v>
      </c>
      <c r="Q456" s="40"/>
      <c r="R456" s="40">
        <v>2280000</v>
      </c>
      <c r="S456" s="40">
        <v>159600</v>
      </c>
      <c r="T456" s="41">
        <v>1.2</v>
      </c>
      <c r="U456" s="102">
        <v>1.2</v>
      </c>
      <c r="V456" s="89"/>
    </row>
    <row r="457" spans="1:22" x14ac:dyDescent="0.3">
      <c r="A457" s="86">
        <v>2</v>
      </c>
      <c r="B457" s="98">
        <v>2</v>
      </c>
      <c r="C457" s="178" t="s">
        <v>1609</v>
      </c>
      <c r="D457" s="47" t="s">
        <v>1610</v>
      </c>
      <c r="E457" s="101" t="s">
        <v>1611</v>
      </c>
      <c r="F457" s="40">
        <v>18600000</v>
      </c>
      <c r="G457" s="40">
        <v>1302000</v>
      </c>
      <c r="H457" s="40">
        <v>930000</v>
      </c>
      <c r="I457" s="40">
        <v>372000</v>
      </c>
      <c r="J457" s="40"/>
      <c r="K457" s="40">
        <v>16498375</v>
      </c>
      <c r="L457" s="40"/>
      <c r="M457" s="40">
        <v>22320000</v>
      </c>
      <c r="N457" s="40">
        <v>1562400</v>
      </c>
      <c r="O457" s="40">
        <v>1116000</v>
      </c>
      <c r="P457" s="40">
        <v>446400</v>
      </c>
      <c r="Q457" s="40"/>
      <c r="R457" s="40">
        <v>3720000</v>
      </c>
      <c r="S457" s="40">
        <v>260400</v>
      </c>
      <c r="T457" s="41">
        <v>1.2</v>
      </c>
      <c r="U457" s="102">
        <v>1.2</v>
      </c>
      <c r="V457" s="89"/>
    </row>
    <row r="458" spans="1:22" x14ac:dyDescent="0.3">
      <c r="A458" s="86">
        <v>3</v>
      </c>
      <c r="B458" s="98">
        <v>3</v>
      </c>
      <c r="C458" s="182" t="s">
        <v>1958</v>
      </c>
      <c r="D458" s="51" t="s">
        <v>1959</v>
      </c>
      <c r="E458" s="101" t="s">
        <v>1960</v>
      </c>
      <c r="F458" s="40">
        <v>15000000</v>
      </c>
      <c r="G458" s="40">
        <v>1050000</v>
      </c>
      <c r="H458" s="40">
        <v>750000</v>
      </c>
      <c r="I458" s="40">
        <v>300000</v>
      </c>
      <c r="J458" s="40"/>
      <c r="K458" s="40">
        <v>6104278</v>
      </c>
      <c r="L458" s="40"/>
      <c r="M458" s="40">
        <v>18000000</v>
      </c>
      <c r="N458" s="40">
        <v>1260000</v>
      </c>
      <c r="O458" s="40">
        <v>900000</v>
      </c>
      <c r="P458" s="40">
        <v>360000</v>
      </c>
      <c r="Q458" s="40"/>
      <c r="R458" s="40">
        <v>3000000</v>
      </c>
      <c r="S458" s="40">
        <v>210000</v>
      </c>
      <c r="T458" s="41">
        <v>1.2</v>
      </c>
      <c r="U458" s="102">
        <v>1.2</v>
      </c>
      <c r="V458" s="89"/>
    </row>
    <row r="459" spans="1:22" x14ac:dyDescent="0.3">
      <c r="A459" s="86">
        <v>4</v>
      </c>
      <c r="B459" s="98">
        <v>4</v>
      </c>
      <c r="C459" s="103" t="s">
        <v>2269</v>
      </c>
      <c r="D459" s="42" t="s">
        <v>2270</v>
      </c>
      <c r="E459" s="101" t="s">
        <v>2271</v>
      </c>
      <c r="F459" s="40">
        <v>14300000</v>
      </c>
      <c r="G459" s="40">
        <v>1001000</v>
      </c>
      <c r="H459" s="40">
        <v>715000</v>
      </c>
      <c r="I459" s="40">
        <v>286000</v>
      </c>
      <c r="J459" s="40"/>
      <c r="K459" s="40">
        <v>12725196</v>
      </c>
      <c r="L459" s="40"/>
      <c r="M459" s="40">
        <v>17160000</v>
      </c>
      <c r="N459" s="40">
        <v>1201200</v>
      </c>
      <c r="O459" s="40">
        <v>858000</v>
      </c>
      <c r="P459" s="40">
        <v>343200</v>
      </c>
      <c r="Q459" s="40"/>
      <c r="R459" s="40">
        <v>2860000</v>
      </c>
      <c r="S459" s="40">
        <v>200200</v>
      </c>
      <c r="T459" s="41">
        <v>1.2</v>
      </c>
      <c r="U459" s="102">
        <v>1.2</v>
      </c>
      <c r="V459" s="89"/>
    </row>
    <row r="460" spans="1:22" x14ac:dyDescent="0.3">
      <c r="A460" s="86">
        <v>5</v>
      </c>
      <c r="B460" s="98">
        <v>5</v>
      </c>
      <c r="C460" s="103" t="s">
        <v>1589</v>
      </c>
      <c r="D460" s="42" t="s">
        <v>1590</v>
      </c>
      <c r="E460" s="101" t="s">
        <v>1591</v>
      </c>
      <c r="F460" s="40">
        <v>12000000</v>
      </c>
      <c r="G460" s="40">
        <v>840000</v>
      </c>
      <c r="H460" s="40">
        <v>600000</v>
      </c>
      <c r="I460" s="40">
        <v>240000</v>
      </c>
      <c r="J460" s="40"/>
      <c r="K460" s="40">
        <v>236460</v>
      </c>
      <c r="L460" s="40"/>
      <c r="M460" s="40">
        <v>14400000</v>
      </c>
      <c r="N460" s="40">
        <v>1008000</v>
      </c>
      <c r="O460" s="40">
        <v>720000</v>
      </c>
      <c r="P460" s="40">
        <v>288000</v>
      </c>
      <c r="Q460" s="40"/>
      <c r="R460" s="40">
        <v>2400000</v>
      </c>
      <c r="S460" s="40">
        <v>168000</v>
      </c>
      <c r="T460" s="41">
        <v>1.2</v>
      </c>
      <c r="U460" s="102">
        <v>1.2</v>
      </c>
      <c r="V460" s="89"/>
    </row>
    <row r="461" spans="1:22" s="203" customFormat="1" x14ac:dyDescent="0.3">
      <c r="A461" s="200">
        <v>6</v>
      </c>
      <c r="B461" s="220">
        <v>6</v>
      </c>
      <c r="C461" s="249" t="s">
        <v>2184</v>
      </c>
      <c r="D461" s="250" t="s">
        <v>2185</v>
      </c>
      <c r="E461" s="101" t="s">
        <v>2186</v>
      </c>
      <c r="F461" s="40">
        <v>15000000</v>
      </c>
      <c r="G461" s="40">
        <v>1050000</v>
      </c>
      <c r="H461" s="40">
        <v>750000</v>
      </c>
      <c r="I461" s="40">
        <v>300000</v>
      </c>
      <c r="J461" s="40"/>
      <c r="K461" s="40"/>
      <c r="L461" s="40"/>
      <c r="M461" s="40">
        <v>10000000</v>
      </c>
      <c r="N461" s="40">
        <v>700000</v>
      </c>
      <c r="O461" s="40">
        <v>500000</v>
      </c>
      <c r="P461" s="40">
        <v>200000</v>
      </c>
      <c r="Q461" s="40"/>
      <c r="R461" s="40">
        <v>-5000000</v>
      </c>
      <c r="S461" s="40">
        <v>-350000</v>
      </c>
      <c r="T461" s="41">
        <v>0.66666666666666663</v>
      </c>
      <c r="U461" s="102">
        <v>0.66666666666666663</v>
      </c>
      <c r="V461" s="124"/>
    </row>
    <row r="462" spans="1:22" s="97" customFormat="1" x14ac:dyDescent="0.3">
      <c r="A462" s="86">
        <v>0</v>
      </c>
      <c r="B462" s="91">
        <v>1</v>
      </c>
      <c r="C462" s="92"/>
      <c r="D462" s="93" t="s">
        <v>2757</v>
      </c>
      <c r="E462" s="94"/>
      <c r="F462" s="38">
        <v>11000000</v>
      </c>
      <c r="G462" s="38">
        <v>770000</v>
      </c>
      <c r="H462" s="38">
        <v>550000</v>
      </c>
      <c r="I462" s="38">
        <v>220000</v>
      </c>
      <c r="J462" s="38">
        <v>0</v>
      </c>
      <c r="K462" s="38">
        <v>0</v>
      </c>
      <c r="L462" s="38">
        <v>0</v>
      </c>
      <c r="M462" s="38">
        <v>11000000</v>
      </c>
      <c r="N462" s="38">
        <v>770000</v>
      </c>
      <c r="O462" s="38">
        <v>550000</v>
      </c>
      <c r="P462" s="38">
        <v>220000</v>
      </c>
      <c r="Q462" s="38">
        <v>0</v>
      </c>
      <c r="R462" s="38">
        <v>0</v>
      </c>
      <c r="S462" s="38">
        <v>0</v>
      </c>
      <c r="T462" s="39">
        <v>1</v>
      </c>
      <c r="U462" s="95">
        <v>1</v>
      </c>
      <c r="V462" s="89"/>
    </row>
    <row r="463" spans="1:22" x14ac:dyDescent="0.3">
      <c r="A463" s="86">
        <v>1</v>
      </c>
      <c r="B463" s="98">
        <v>1</v>
      </c>
      <c r="C463" s="99" t="s">
        <v>1391</v>
      </c>
      <c r="D463" s="100" t="s">
        <v>1392</v>
      </c>
      <c r="E463" s="101" t="s">
        <v>1393</v>
      </c>
      <c r="F463" s="40">
        <v>11000000</v>
      </c>
      <c r="G463" s="40">
        <v>770000</v>
      </c>
      <c r="H463" s="40">
        <v>550000</v>
      </c>
      <c r="I463" s="40">
        <v>220000</v>
      </c>
      <c r="J463" s="40"/>
      <c r="K463" s="40"/>
      <c r="L463" s="40"/>
      <c r="M463" s="40">
        <v>11000000</v>
      </c>
      <c r="N463" s="40">
        <v>770000</v>
      </c>
      <c r="O463" s="40">
        <v>550000</v>
      </c>
      <c r="P463" s="40">
        <v>220000</v>
      </c>
      <c r="Q463" s="40"/>
      <c r="R463" s="40">
        <v>0</v>
      </c>
      <c r="S463" s="40">
        <v>0</v>
      </c>
      <c r="T463" s="41">
        <v>1</v>
      </c>
      <c r="U463" s="102">
        <v>1</v>
      </c>
      <c r="V463" s="89"/>
    </row>
    <row r="464" spans="1:22" s="97" customFormat="1" x14ac:dyDescent="0.3">
      <c r="A464" s="86">
        <v>0</v>
      </c>
      <c r="B464" s="91">
        <v>28</v>
      </c>
      <c r="C464" s="92"/>
      <c r="D464" s="93" t="s">
        <v>2758</v>
      </c>
      <c r="E464" s="94"/>
      <c r="F464" s="38">
        <v>448800000</v>
      </c>
      <c r="G464" s="38">
        <v>8976000</v>
      </c>
      <c r="H464" s="38">
        <v>0</v>
      </c>
      <c r="I464" s="38">
        <v>8976000</v>
      </c>
      <c r="J464" s="38">
        <v>0</v>
      </c>
      <c r="K464" s="38">
        <v>49510543</v>
      </c>
      <c r="L464" s="38">
        <v>0</v>
      </c>
      <c r="M464" s="38">
        <v>460800000</v>
      </c>
      <c r="N464" s="38">
        <v>9426000</v>
      </c>
      <c r="O464" s="38">
        <v>0</v>
      </c>
      <c r="P464" s="38">
        <v>9426000</v>
      </c>
      <c r="Q464" s="38">
        <v>0</v>
      </c>
      <c r="R464" s="38">
        <v>12000000</v>
      </c>
      <c r="S464" s="38">
        <v>450000</v>
      </c>
      <c r="T464" s="39">
        <v>1.0267379679144386</v>
      </c>
      <c r="U464" s="95">
        <v>1.0501336898395721</v>
      </c>
      <c r="V464" s="89"/>
    </row>
    <row r="465" spans="1:22" x14ac:dyDescent="0.3">
      <c r="A465" s="86">
        <v>1</v>
      </c>
      <c r="B465" s="98">
        <v>1</v>
      </c>
      <c r="C465" s="185" t="s">
        <v>1536</v>
      </c>
      <c r="D465" s="100" t="s">
        <v>1537</v>
      </c>
      <c r="E465" s="101" t="s">
        <v>1307</v>
      </c>
      <c r="F465" s="40">
        <v>32500000</v>
      </c>
      <c r="G465" s="40">
        <v>650000</v>
      </c>
      <c r="H465" s="40">
        <v>0</v>
      </c>
      <c r="I465" s="40">
        <v>650000</v>
      </c>
      <c r="J465" s="40"/>
      <c r="K465" s="40">
        <v>12730773</v>
      </c>
      <c r="L465" s="40"/>
      <c r="M465" s="40">
        <v>32500000</v>
      </c>
      <c r="N465" s="40">
        <v>650000</v>
      </c>
      <c r="O465" s="40">
        <v>0</v>
      </c>
      <c r="P465" s="40">
        <v>650000</v>
      </c>
      <c r="Q465" s="40"/>
      <c r="R465" s="40">
        <v>0</v>
      </c>
      <c r="S465" s="40">
        <v>0</v>
      </c>
      <c r="T465" s="41">
        <v>1</v>
      </c>
      <c r="U465" s="102">
        <v>1</v>
      </c>
      <c r="V465" s="89"/>
    </row>
    <row r="466" spans="1:22" x14ac:dyDescent="0.3">
      <c r="A466" s="86">
        <v>2</v>
      </c>
      <c r="B466" s="98">
        <v>2</v>
      </c>
      <c r="C466" s="185" t="s">
        <v>1799</v>
      </c>
      <c r="D466" s="100" t="s">
        <v>2759</v>
      </c>
      <c r="E466" s="101" t="s">
        <v>577</v>
      </c>
      <c r="F466" s="40">
        <v>26000000</v>
      </c>
      <c r="G466" s="40">
        <v>520000</v>
      </c>
      <c r="H466" s="40">
        <v>0</v>
      </c>
      <c r="I466" s="40">
        <v>520000</v>
      </c>
      <c r="J466" s="40"/>
      <c r="K466" s="40">
        <v>7123333</v>
      </c>
      <c r="L466" s="40"/>
      <c r="M466" s="40">
        <v>26000000</v>
      </c>
      <c r="N466" s="40">
        <v>520000</v>
      </c>
      <c r="O466" s="40">
        <v>0</v>
      </c>
      <c r="P466" s="40">
        <v>520000</v>
      </c>
      <c r="Q466" s="40"/>
      <c r="R466" s="40">
        <v>0</v>
      </c>
      <c r="S466" s="40">
        <v>0</v>
      </c>
      <c r="T466" s="41">
        <v>1</v>
      </c>
      <c r="U466" s="102">
        <v>1</v>
      </c>
      <c r="V466" s="89"/>
    </row>
    <row r="467" spans="1:22" x14ac:dyDescent="0.3">
      <c r="A467" s="86">
        <v>3</v>
      </c>
      <c r="B467" s="98">
        <v>3</v>
      </c>
      <c r="C467" s="185" t="s">
        <v>1690</v>
      </c>
      <c r="D467" s="100" t="s">
        <v>2760</v>
      </c>
      <c r="E467" s="101" t="s">
        <v>1692</v>
      </c>
      <c r="F467" s="40">
        <v>14000000</v>
      </c>
      <c r="G467" s="40">
        <v>280000</v>
      </c>
      <c r="H467" s="40">
        <v>0</v>
      </c>
      <c r="I467" s="40">
        <v>280000</v>
      </c>
      <c r="J467" s="40"/>
      <c r="K467" s="40"/>
      <c r="L467" s="40"/>
      <c r="M467" s="40">
        <v>14000000</v>
      </c>
      <c r="N467" s="40">
        <v>280000</v>
      </c>
      <c r="O467" s="40">
        <v>0</v>
      </c>
      <c r="P467" s="40">
        <v>280000</v>
      </c>
      <c r="Q467" s="40"/>
      <c r="R467" s="40">
        <v>0</v>
      </c>
      <c r="S467" s="40">
        <v>0</v>
      </c>
      <c r="T467" s="41">
        <v>1</v>
      </c>
      <c r="U467" s="102">
        <v>1</v>
      </c>
      <c r="V467" s="89"/>
    </row>
    <row r="468" spans="1:22" x14ac:dyDescent="0.3">
      <c r="A468" s="86">
        <v>4</v>
      </c>
      <c r="B468" s="98">
        <v>4</v>
      </c>
      <c r="C468" s="185" t="s">
        <v>1649</v>
      </c>
      <c r="D468" s="100" t="s">
        <v>1650</v>
      </c>
      <c r="E468" s="101" t="s">
        <v>1651</v>
      </c>
      <c r="F468" s="40">
        <v>10000000</v>
      </c>
      <c r="G468" s="40">
        <v>200000</v>
      </c>
      <c r="H468" s="40">
        <v>0</v>
      </c>
      <c r="I468" s="40">
        <v>200000</v>
      </c>
      <c r="J468" s="40"/>
      <c r="K468" s="40"/>
      <c r="L468" s="40"/>
      <c r="M468" s="40">
        <v>10000000</v>
      </c>
      <c r="N468" s="40">
        <v>200000</v>
      </c>
      <c r="O468" s="40">
        <v>0</v>
      </c>
      <c r="P468" s="40">
        <v>200000</v>
      </c>
      <c r="Q468" s="40"/>
      <c r="R468" s="40">
        <v>0</v>
      </c>
      <c r="S468" s="40">
        <v>0</v>
      </c>
      <c r="T468" s="41">
        <v>1</v>
      </c>
      <c r="U468" s="102">
        <v>1</v>
      </c>
      <c r="V468" s="89"/>
    </row>
    <row r="469" spans="1:22" x14ac:dyDescent="0.3">
      <c r="A469" s="86">
        <v>5</v>
      </c>
      <c r="B469" s="98">
        <v>5</v>
      </c>
      <c r="C469" s="185" t="s">
        <v>1586</v>
      </c>
      <c r="D469" s="100" t="s">
        <v>1587</v>
      </c>
      <c r="E469" s="101" t="s">
        <v>1588</v>
      </c>
      <c r="F469" s="40">
        <v>32500000</v>
      </c>
      <c r="G469" s="40">
        <v>650000</v>
      </c>
      <c r="H469" s="40">
        <v>0</v>
      </c>
      <c r="I469" s="40">
        <v>650000</v>
      </c>
      <c r="J469" s="40"/>
      <c r="K469" s="40"/>
      <c r="L469" s="40"/>
      <c r="M469" s="40">
        <v>32500000</v>
      </c>
      <c r="N469" s="40">
        <v>650000</v>
      </c>
      <c r="O469" s="40">
        <v>0</v>
      </c>
      <c r="P469" s="40">
        <v>650000</v>
      </c>
      <c r="Q469" s="40"/>
      <c r="R469" s="40">
        <v>0</v>
      </c>
      <c r="S469" s="40">
        <v>0</v>
      </c>
      <c r="T469" s="41">
        <v>1</v>
      </c>
      <c r="U469" s="102">
        <v>1</v>
      </c>
      <c r="V469" s="89"/>
    </row>
    <row r="470" spans="1:22" x14ac:dyDescent="0.3">
      <c r="A470" s="86">
        <v>6</v>
      </c>
      <c r="B470" s="98">
        <v>6</v>
      </c>
      <c r="C470" s="123" t="s">
        <v>1384</v>
      </c>
      <c r="D470" s="100" t="s">
        <v>2761</v>
      </c>
      <c r="E470" s="101" t="s">
        <v>1386</v>
      </c>
      <c r="F470" s="40">
        <v>10000000</v>
      </c>
      <c r="G470" s="40">
        <v>200000</v>
      </c>
      <c r="H470" s="40">
        <v>0</v>
      </c>
      <c r="I470" s="40">
        <v>200000</v>
      </c>
      <c r="J470" s="40"/>
      <c r="K470" s="40"/>
      <c r="L470" s="40"/>
      <c r="M470" s="40">
        <v>10000000</v>
      </c>
      <c r="N470" s="40">
        <v>200000</v>
      </c>
      <c r="O470" s="40">
        <v>0</v>
      </c>
      <c r="P470" s="40">
        <v>200000</v>
      </c>
      <c r="Q470" s="40"/>
      <c r="R470" s="40">
        <v>0</v>
      </c>
      <c r="S470" s="40">
        <v>0</v>
      </c>
      <c r="T470" s="41">
        <v>1</v>
      </c>
      <c r="U470" s="102">
        <v>1</v>
      </c>
      <c r="V470" s="89"/>
    </row>
    <row r="471" spans="1:22" x14ac:dyDescent="0.3">
      <c r="A471" s="86">
        <v>7</v>
      </c>
      <c r="B471" s="98">
        <v>7</v>
      </c>
      <c r="C471" s="123" t="s">
        <v>1687</v>
      </c>
      <c r="D471" s="100" t="s">
        <v>1688</v>
      </c>
      <c r="E471" s="101" t="s">
        <v>1689</v>
      </c>
      <c r="F471" s="40">
        <v>10000000</v>
      </c>
      <c r="G471" s="40">
        <v>200000</v>
      </c>
      <c r="H471" s="40">
        <v>0</v>
      </c>
      <c r="I471" s="40">
        <v>200000</v>
      </c>
      <c r="J471" s="40"/>
      <c r="K471" s="40">
        <v>12268651</v>
      </c>
      <c r="L471" s="40"/>
      <c r="M471" s="40">
        <v>10000000</v>
      </c>
      <c r="N471" s="40">
        <v>200000</v>
      </c>
      <c r="O471" s="40">
        <v>0</v>
      </c>
      <c r="P471" s="40">
        <v>200000</v>
      </c>
      <c r="Q471" s="40"/>
      <c r="R471" s="40">
        <v>0</v>
      </c>
      <c r="S471" s="40">
        <v>0</v>
      </c>
      <c r="T471" s="41">
        <v>1</v>
      </c>
      <c r="U471" s="102">
        <v>1</v>
      </c>
      <c r="V471" s="89"/>
    </row>
    <row r="472" spans="1:22" x14ac:dyDescent="0.3">
      <c r="A472" s="86">
        <v>8</v>
      </c>
      <c r="B472" s="98">
        <v>8</v>
      </c>
      <c r="C472" s="123" t="s">
        <v>1529</v>
      </c>
      <c r="D472" s="100" t="s">
        <v>1530</v>
      </c>
      <c r="E472" s="101" t="s">
        <v>1531</v>
      </c>
      <c r="F472" s="40">
        <v>14000000</v>
      </c>
      <c r="G472" s="40">
        <v>280000</v>
      </c>
      <c r="H472" s="40">
        <v>0</v>
      </c>
      <c r="I472" s="40">
        <v>280000</v>
      </c>
      <c r="J472" s="40"/>
      <c r="K472" s="40"/>
      <c r="L472" s="40"/>
      <c r="M472" s="40">
        <v>14000000</v>
      </c>
      <c r="N472" s="40">
        <v>280000</v>
      </c>
      <c r="O472" s="40">
        <v>0</v>
      </c>
      <c r="P472" s="40">
        <v>280000</v>
      </c>
      <c r="Q472" s="40"/>
      <c r="R472" s="40">
        <v>0</v>
      </c>
      <c r="S472" s="40">
        <v>0</v>
      </c>
      <c r="T472" s="41">
        <v>1</v>
      </c>
      <c r="U472" s="102">
        <v>1</v>
      </c>
      <c r="V472" s="89"/>
    </row>
    <row r="473" spans="1:22" x14ac:dyDescent="0.3">
      <c r="A473" s="86">
        <v>9</v>
      </c>
      <c r="B473" s="98">
        <v>9</v>
      </c>
      <c r="C473" s="123" t="s">
        <v>1666</v>
      </c>
      <c r="D473" s="100" t="s">
        <v>2762</v>
      </c>
      <c r="E473" s="101" t="s">
        <v>1668</v>
      </c>
      <c r="F473" s="40">
        <v>14200000</v>
      </c>
      <c r="G473" s="40">
        <v>284000</v>
      </c>
      <c r="H473" s="40">
        <v>0</v>
      </c>
      <c r="I473" s="40">
        <v>284000</v>
      </c>
      <c r="J473" s="40"/>
      <c r="K473" s="40">
        <v>7047276</v>
      </c>
      <c r="L473" s="40"/>
      <c r="M473" s="40">
        <v>14200000</v>
      </c>
      <c r="N473" s="40">
        <v>284000</v>
      </c>
      <c r="O473" s="40">
        <v>0</v>
      </c>
      <c r="P473" s="40">
        <v>284000</v>
      </c>
      <c r="Q473" s="40"/>
      <c r="R473" s="40">
        <v>0</v>
      </c>
      <c r="S473" s="40">
        <v>0</v>
      </c>
      <c r="T473" s="41">
        <v>1</v>
      </c>
      <c r="U473" s="102">
        <v>1</v>
      </c>
      <c r="V473" s="89"/>
    </row>
    <row r="474" spans="1:22" x14ac:dyDescent="0.3">
      <c r="A474" s="86">
        <v>10</v>
      </c>
      <c r="B474" s="98">
        <v>10</v>
      </c>
      <c r="C474" s="123" t="s">
        <v>1372</v>
      </c>
      <c r="D474" s="100" t="s">
        <v>1373</v>
      </c>
      <c r="E474" s="101" t="s">
        <v>1374</v>
      </c>
      <c r="F474" s="40">
        <v>12600000</v>
      </c>
      <c r="G474" s="40">
        <v>252000</v>
      </c>
      <c r="H474" s="40">
        <v>0</v>
      </c>
      <c r="I474" s="40">
        <v>252000</v>
      </c>
      <c r="J474" s="40"/>
      <c r="K474" s="40"/>
      <c r="L474" s="40"/>
      <c r="M474" s="40">
        <v>12600000</v>
      </c>
      <c r="N474" s="40">
        <v>252000</v>
      </c>
      <c r="O474" s="40">
        <v>0</v>
      </c>
      <c r="P474" s="40">
        <v>252000</v>
      </c>
      <c r="Q474" s="40"/>
      <c r="R474" s="40">
        <v>0</v>
      </c>
      <c r="S474" s="40">
        <v>0</v>
      </c>
      <c r="T474" s="41">
        <v>1</v>
      </c>
      <c r="U474" s="102">
        <v>1</v>
      </c>
      <c r="V474" s="89"/>
    </row>
    <row r="475" spans="1:22" x14ac:dyDescent="0.3">
      <c r="A475" s="86">
        <v>11</v>
      </c>
      <c r="B475" s="98">
        <v>11</v>
      </c>
      <c r="C475" s="123" t="s">
        <v>1829</v>
      </c>
      <c r="D475" s="100" t="s">
        <v>1830</v>
      </c>
      <c r="E475" s="101" t="s">
        <v>1831</v>
      </c>
      <c r="F475" s="40">
        <v>9000000</v>
      </c>
      <c r="G475" s="40">
        <v>180000</v>
      </c>
      <c r="H475" s="40">
        <v>0</v>
      </c>
      <c r="I475" s="40">
        <v>180000</v>
      </c>
      <c r="J475" s="40"/>
      <c r="K475" s="40"/>
      <c r="L475" s="40"/>
      <c r="M475" s="40">
        <v>9000000</v>
      </c>
      <c r="N475" s="40">
        <v>180000</v>
      </c>
      <c r="O475" s="40">
        <v>0</v>
      </c>
      <c r="P475" s="40">
        <v>180000</v>
      </c>
      <c r="Q475" s="40"/>
      <c r="R475" s="40">
        <v>0</v>
      </c>
      <c r="S475" s="40">
        <v>0</v>
      </c>
      <c r="T475" s="41">
        <v>1</v>
      </c>
      <c r="U475" s="102">
        <v>1</v>
      </c>
      <c r="V475" s="89"/>
    </row>
    <row r="476" spans="1:22" x14ac:dyDescent="0.3">
      <c r="A476" s="86">
        <v>12</v>
      </c>
      <c r="B476" s="98">
        <v>12</v>
      </c>
      <c r="C476" s="123" t="s">
        <v>2022</v>
      </c>
      <c r="D476" s="100" t="s">
        <v>2023</v>
      </c>
      <c r="E476" s="101" t="s">
        <v>773</v>
      </c>
      <c r="F476" s="40">
        <v>22500000</v>
      </c>
      <c r="G476" s="40">
        <v>450000</v>
      </c>
      <c r="H476" s="40">
        <v>0</v>
      </c>
      <c r="I476" s="40">
        <v>450000</v>
      </c>
      <c r="J476" s="40"/>
      <c r="K476" s="40"/>
      <c r="L476" s="40"/>
      <c r="M476" s="40">
        <v>22500000</v>
      </c>
      <c r="N476" s="40">
        <v>450000</v>
      </c>
      <c r="O476" s="40">
        <v>0</v>
      </c>
      <c r="P476" s="40">
        <v>450000</v>
      </c>
      <c r="Q476" s="40"/>
      <c r="R476" s="40">
        <v>0</v>
      </c>
      <c r="S476" s="40">
        <v>0</v>
      </c>
      <c r="T476" s="41">
        <v>1</v>
      </c>
      <c r="U476" s="102">
        <v>1</v>
      </c>
      <c r="V476" s="89"/>
    </row>
    <row r="477" spans="1:22" x14ac:dyDescent="0.3">
      <c r="A477" s="86">
        <v>13</v>
      </c>
      <c r="B477" s="98">
        <v>13</v>
      </c>
      <c r="C477" s="123" t="s">
        <v>2057</v>
      </c>
      <c r="D477" s="100" t="s">
        <v>2058</v>
      </c>
      <c r="E477" s="101" t="s">
        <v>1380</v>
      </c>
      <c r="F477" s="40">
        <v>12500000</v>
      </c>
      <c r="G477" s="40">
        <v>250000</v>
      </c>
      <c r="H477" s="40">
        <v>0</v>
      </c>
      <c r="I477" s="40">
        <v>250000</v>
      </c>
      <c r="J477" s="40"/>
      <c r="K477" s="40">
        <v>208889</v>
      </c>
      <c r="L477" s="40"/>
      <c r="M477" s="40">
        <v>12500000</v>
      </c>
      <c r="N477" s="40">
        <v>250000</v>
      </c>
      <c r="O477" s="40">
        <v>0</v>
      </c>
      <c r="P477" s="40">
        <v>250000</v>
      </c>
      <c r="Q477" s="40"/>
      <c r="R477" s="40">
        <v>0</v>
      </c>
      <c r="S477" s="40">
        <v>0</v>
      </c>
      <c r="T477" s="41">
        <v>1</v>
      </c>
      <c r="U477" s="102">
        <v>1</v>
      </c>
      <c r="V477" s="89"/>
    </row>
    <row r="478" spans="1:22" x14ac:dyDescent="0.3">
      <c r="A478" s="86">
        <v>14</v>
      </c>
      <c r="B478" s="98">
        <v>14</v>
      </c>
      <c r="C478" s="185" t="s">
        <v>1442</v>
      </c>
      <c r="D478" s="100" t="s">
        <v>1443</v>
      </c>
      <c r="E478" s="101" t="s">
        <v>1444</v>
      </c>
      <c r="F478" s="40">
        <v>32500000</v>
      </c>
      <c r="G478" s="40">
        <v>650000</v>
      </c>
      <c r="H478" s="40">
        <v>0</v>
      </c>
      <c r="I478" s="40">
        <v>650000</v>
      </c>
      <c r="J478" s="40"/>
      <c r="K478" s="40"/>
      <c r="L478" s="40"/>
      <c r="M478" s="40">
        <v>32500000</v>
      </c>
      <c r="N478" s="40">
        <v>650000</v>
      </c>
      <c r="O478" s="40">
        <v>0</v>
      </c>
      <c r="P478" s="40">
        <v>650000</v>
      </c>
      <c r="Q478" s="40"/>
      <c r="R478" s="40">
        <v>0</v>
      </c>
      <c r="S478" s="40">
        <v>0</v>
      </c>
      <c r="T478" s="41">
        <v>1</v>
      </c>
      <c r="U478" s="102">
        <v>1</v>
      </c>
      <c r="V478" s="89"/>
    </row>
    <row r="479" spans="1:22" x14ac:dyDescent="0.3">
      <c r="A479" s="86">
        <v>15</v>
      </c>
      <c r="B479" s="98">
        <v>15</v>
      </c>
      <c r="C479" s="185" t="s">
        <v>1579</v>
      </c>
      <c r="D479" s="100" t="s">
        <v>1580</v>
      </c>
      <c r="E479" s="101" t="s">
        <v>1581</v>
      </c>
      <c r="F479" s="40">
        <v>20000000</v>
      </c>
      <c r="G479" s="40">
        <v>400000</v>
      </c>
      <c r="H479" s="40">
        <v>0</v>
      </c>
      <c r="I479" s="40">
        <v>400000</v>
      </c>
      <c r="J479" s="40"/>
      <c r="K479" s="40"/>
      <c r="L479" s="40"/>
      <c r="M479" s="40">
        <v>20000000</v>
      </c>
      <c r="N479" s="40">
        <v>400000</v>
      </c>
      <c r="O479" s="40">
        <v>0</v>
      </c>
      <c r="P479" s="40">
        <v>400000</v>
      </c>
      <c r="Q479" s="40"/>
      <c r="R479" s="40">
        <v>0</v>
      </c>
      <c r="S479" s="40">
        <v>0</v>
      </c>
      <c r="T479" s="41">
        <v>1</v>
      </c>
      <c r="U479" s="102">
        <v>1</v>
      </c>
      <c r="V479" s="89"/>
    </row>
    <row r="480" spans="1:22" x14ac:dyDescent="0.3">
      <c r="A480" s="86">
        <v>16</v>
      </c>
      <c r="B480" s="98">
        <v>16</v>
      </c>
      <c r="C480" s="212" t="s">
        <v>1941</v>
      </c>
      <c r="D480" s="100" t="s">
        <v>1942</v>
      </c>
      <c r="E480" s="101" t="s">
        <v>1943</v>
      </c>
      <c r="F480" s="40">
        <v>14500000</v>
      </c>
      <c r="G480" s="40">
        <v>290000</v>
      </c>
      <c r="H480" s="40">
        <v>0</v>
      </c>
      <c r="I480" s="40">
        <v>290000</v>
      </c>
      <c r="J480" s="40"/>
      <c r="K480" s="40">
        <v>820504</v>
      </c>
      <c r="L480" s="40"/>
      <c r="M480" s="40">
        <v>14500000</v>
      </c>
      <c r="N480" s="40">
        <v>290000</v>
      </c>
      <c r="O480" s="40">
        <v>0</v>
      </c>
      <c r="P480" s="40">
        <v>290000</v>
      </c>
      <c r="Q480" s="40"/>
      <c r="R480" s="40">
        <v>0</v>
      </c>
      <c r="S480" s="40">
        <v>0</v>
      </c>
      <c r="T480" s="41">
        <v>1</v>
      </c>
      <c r="U480" s="102">
        <v>1</v>
      </c>
      <c r="V480" s="89"/>
    </row>
    <row r="481" spans="1:22" x14ac:dyDescent="0.3">
      <c r="A481" s="86">
        <v>17</v>
      </c>
      <c r="B481" s="98">
        <v>17</v>
      </c>
      <c r="C481" s="133" t="s">
        <v>2072</v>
      </c>
      <c r="D481" s="46" t="s">
        <v>2073</v>
      </c>
      <c r="E481" s="101" t="s">
        <v>2074</v>
      </c>
      <c r="F481" s="40">
        <v>9000000</v>
      </c>
      <c r="G481" s="40">
        <v>180000</v>
      </c>
      <c r="H481" s="40">
        <v>0</v>
      </c>
      <c r="I481" s="40">
        <v>180000</v>
      </c>
      <c r="J481" s="40"/>
      <c r="K481" s="40"/>
      <c r="L481" s="40"/>
      <c r="M481" s="40">
        <v>9000000</v>
      </c>
      <c r="N481" s="40">
        <v>180000</v>
      </c>
      <c r="O481" s="40">
        <v>0</v>
      </c>
      <c r="P481" s="40">
        <v>180000</v>
      </c>
      <c r="Q481" s="40"/>
      <c r="R481" s="40">
        <v>0</v>
      </c>
      <c r="S481" s="40">
        <v>0</v>
      </c>
      <c r="T481" s="41">
        <v>1</v>
      </c>
      <c r="U481" s="102">
        <v>1</v>
      </c>
      <c r="V481" s="89"/>
    </row>
    <row r="482" spans="1:22" x14ac:dyDescent="0.3">
      <c r="A482" s="86">
        <v>18</v>
      </c>
      <c r="B482" s="98">
        <v>18</v>
      </c>
      <c r="C482" s="156" t="s">
        <v>2030</v>
      </c>
      <c r="D482" s="47" t="s">
        <v>2031</v>
      </c>
      <c r="E482" s="101" t="s">
        <v>2032</v>
      </c>
      <c r="F482" s="40">
        <v>8500000</v>
      </c>
      <c r="G482" s="40">
        <v>170000</v>
      </c>
      <c r="H482" s="40">
        <v>0</v>
      </c>
      <c r="I482" s="40">
        <v>170000</v>
      </c>
      <c r="J482" s="40"/>
      <c r="K482" s="40"/>
      <c r="L482" s="40"/>
      <c r="M482" s="40">
        <v>8500000</v>
      </c>
      <c r="N482" s="40">
        <v>170000</v>
      </c>
      <c r="O482" s="40">
        <v>0</v>
      </c>
      <c r="P482" s="40">
        <v>170000</v>
      </c>
      <c r="Q482" s="40"/>
      <c r="R482" s="40">
        <v>0</v>
      </c>
      <c r="S482" s="40">
        <v>0</v>
      </c>
      <c r="T482" s="41">
        <v>1</v>
      </c>
      <c r="U482" s="102">
        <v>1</v>
      </c>
      <c r="V482" s="89"/>
    </row>
    <row r="483" spans="1:22" x14ac:dyDescent="0.3">
      <c r="A483" s="86">
        <v>19</v>
      </c>
      <c r="B483" s="98">
        <v>19</v>
      </c>
      <c r="C483" s="133" t="s">
        <v>1672</v>
      </c>
      <c r="D483" s="46" t="s">
        <v>1673</v>
      </c>
      <c r="E483" s="101" t="s">
        <v>1674</v>
      </c>
      <c r="F483" s="40">
        <v>25000000</v>
      </c>
      <c r="G483" s="40">
        <v>500000</v>
      </c>
      <c r="H483" s="40">
        <v>0</v>
      </c>
      <c r="I483" s="40">
        <v>500000</v>
      </c>
      <c r="J483" s="40"/>
      <c r="K483" s="40"/>
      <c r="L483" s="40"/>
      <c r="M483" s="40">
        <v>25000000</v>
      </c>
      <c r="N483" s="40">
        <v>500000</v>
      </c>
      <c r="O483" s="40">
        <v>0</v>
      </c>
      <c r="P483" s="40">
        <v>500000</v>
      </c>
      <c r="Q483" s="40"/>
      <c r="R483" s="40">
        <v>0</v>
      </c>
      <c r="S483" s="40">
        <v>0</v>
      </c>
      <c r="T483" s="41">
        <v>1</v>
      </c>
      <c r="U483" s="102">
        <v>1</v>
      </c>
      <c r="V483" s="89"/>
    </row>
    <row r="484" spans="1:22" x14ac:dyDescent="0.3">
      <c r="A484" s="86">
        <v>20</v>
      </c>
      <c r="B484" s="98">
        <v>20</v>
      </c>
      <c r="C484" s="133" t="s">
        <v>1493</v>
      </c>
      <c r="D484" s="46" t="s">
        <v>1494</v>
      </c>
      <c r="E484" s="101" t="s">
        <v>1380</v>
      </c>
      <c r="F484" s="40">
        <v>12500000</v>
      </c>
      <c r="G484" s="40">
        <v>250000</v>
      </c>
      <c r="H484" s="40">
        <v>0</v>
      </c>
      <c r="I484" s="40">
        <v>250000</v>
      </c>
      <c r="J484" s="40"/>
      <c r="K484" s="40"/>
      <c r="L484" s="40"/>
      <c r="M484" s="40">
        <v>12500000</v>
      </c>
      <c r="N484" s="40">
        <v>250000</v>
      </c>
      <c r="O484" s="40">
        <v>0</v>
      </c>
      <c r="P484" s="40">
        <v>250000</v>
      </c>
      <c r="Q484" s="40"/>
      <c r="R484" s="40">
        <v>0</v>
      </c>
      <c r="S484" s="40">
        <v>0</v>
      </c>
      <c r="T484" s="41">
        <v>1</v>
      </c>
      <c r="U484" s="102">
        <v>1</v>
      </c>
      <c r="V484" s="89"/>
    </row>
    <row r="485" spans="1:22" x14ac:dyDescent="0.3">
      <c r="A485" s="86">
        <v>21</v>
      </c>
      <c r="B485" s="98">
        <v>21</v>
      </c>
      <c r="C485" s="103" t="s">
        <v>1369</v>
      </c>
      <c r="D485" s="42" t="s">
        <v>1370</v>
      </c>
      <c r="E485" s="101" t="s">
        <v>1371</v>
      </c>
      <c r="F485" s="40">
        <v>20000000</v>
      </c>
      <c r="G485" s="40">
        <v>400000</v>
      </c>
      <c r="H485" s="40">
        <v>0</v>
      </c>
      <c r="I485" s="40">
        <v>400000</v>
      </c>
      <c r="J485" s="40"/>
      <c r="K485" s="40"/>
      <c r="L485" s="40"/>
      <c r="M485" s="40">
        <v>20000000</v>
      </c>
      <c r="N485" s="40">
        <v>400000</v>
      </c>
      <c r="O485" s="40">
        <v>0</v>
      </c>
      <c r="P485" s="40">
        <v>400000</v>
      </c>
      <c r="Q485" s="40"/>
      <c r="R485" s="40">
        <v>0</v>
      </c>
      <c r="S485" s="40">
        <v>0</v>
      </c>
      <c r="T485" s="41">
        <v>1</v>
      </c>
      <c r="U485" s="102">
        <v>1</v>
      </c>
      <c r="V485" s="89"/>
    </row>
    <row r="486" spans="1:22" x14ac:dyDescent="0.3">
      <c r="A486" s="86">
        <v>22</v>
      </c>
      <c r="B486" s="98">
        <v>22</v>
      </c>
      <c r="C486" s="103" t="s">
        <v>2033</v>
      </c>
      <c r="D486" s="42" t="s">
        <v>2034</v>
      </c>
      <c r="E486" s="101" t="s">
        <v>1380</v>
      </c>
      <c r="F486" s="40">
        <v>12500000</v>
      </c>
      <c r="G486" s="40">
        <v>250000</v>
      </c>
      <c r="H486" s="40">
        <v>0</v>
      </c>
      <c r="I486" s="40">
        <v>250000</v>
      </c>
      <c r="J486" s="40"/>
      <c r="K486" s="40"/>
      <c r="L486" s="40"/>
      <c r="M486" s="40">
        <v>12500000</v>
      </c>
      <c r="N486" s="40">
        <v>250000</v>
      </c>
      <c r="O486" s="40">
        <v>0</v>
      </c>
      <c r="P486" s="40">
        <v>250000</v>
      </c>
      <c r="Q486" s="40"/>
      <c r="R486" s="40">
        <v>0</v>
      </c>
      <c r="S486" s="40">
        <v>0</v>
      </c>
      <c r="T486" s="41">
        <v>1</v>
      </c>
      <c r="U486" s="102">
        <v>1</v>
      </c>
      <c r="V486" s="89"/>
    </row>
    <row r="487" spans="1:22" x14ac:dyDescent="0.3">
      <c r="A487" s="86">
        <v>23</v>
      </c>
      <c r="B487" s="98">
        <v>23</v>
      </c>
      <c r="C487" s="103" t="s">
        <v>2027</v>
      </c>
      <c r="D487" s="101" t="s">
        <v>2028</v>
      </c>
      <c r="E487" s="101" t="s">
        <v>2029</v>
      </c>
      <c r="F487" s="40">
        <v>12500000</v>
      </c>
      <c r="G487" s="40">
        <v>250000</v>
      </c>
      <c r="H487" s="40">
        <v>0</v>
      </c>
      <c r="I487" s="40">
        <v>250000</v>
      </c>
      <c r="J487" s="40"/>
      <c r="K487" s="40"/>
      <c r="L487" s="40"/>
      <c r="M487" s="40">
        <v>12500000</v>
      </c>
      <c r="N487" s="40">
        <v>250000</v>
      </c>
      <c r="O487" s="40">
        <v>0</v>
      </c>
      <c r="P487" s="40">
        <v>250000</v>
      </c>
      <c r="Q487" s="40"/>
      <c r="R487" s="40">
        <v>0</v>
      </c>
      <c r="S487" s="40">
        <v>0</v>
      </c>
      <c r="T487" s="41">
        <v>1</v>
      </c>
      <c r="U487" s="102">
        <v>1</v>
      </c>
      <c r="V487" s="89"/>
    </row>
    <row r="488" spans="1:22" x14ac:dyDescent="0.3">
      <c r="A488" s="86">
        <v>24</v>
      </c>
      <c r="B488" s="98">
        <v>24</v>
      </c>
      <c r="C488" s="103" t="s">
        <v>1378</v>
      </c>
      <c r="D488" s="42" t="s">
        <v>1379</v>
      </c>
      <c r="E488" s="101" t="s">
        <v>1380</v>
      </c>
      <c r="F488" s="40">
        <v>12500000</v>
      </c>
      <c r="G488" s="40">
        <v>250000</v>
      </c>
      <c r="H488" s="40">
        <v>0</v>
      </c>
      <c r="I488" s="40">
        <v>250000</v>
      </c>
      <c r="J488" s="40"/>
      <c r="K488" s="40">
        <v>9311117</v>
      </c>
      <c r="L488" s="40"/>
      <c r="M488" s="40">
        <v>12500000</v>
      </c>
      <c r="N488" s="40">
        <v>250000</v>
      </c>
      <c r="O488" s="40">
        <v>0</v>
      </c>
      <c r="P488" s="40">
        <v>250000</v>
      </c>
      <c r="Q488" s="40"/>
      <c r="R488" s="40">
        <v>0</v>
      </c>
      <c r="S488" s="40">
        <v>0</v>
      </c>
      <c r="T488" s="41">
        <v>1</v>
      </c>
      <c r="U488" s="102">
        <v>1</v>
      </c>
      <c r="V488" s="89"/>
    </row>
    <row r="489" spans="1:22" x14ac:dyDescent="0.3">
      <c r="A489" s="86">
        <v>25</v>
      </c>
      <c r="B489" s="98">
        <v>25</v>
      </c>
      <c r="C489" s="53" t="s">
        <v>2434</v>
      </c>
      <c r="D489" s="54" t="s">
        <v>2435</v>
      </c>
      <c r="E489" s="101" t="s">
        <v>2436</v>
      </c>
      <c r="F489" s="40">
        <v>15000000</v>
      </c>
      <c r="G489" s="40">
        <v>300000</v>
      </c>
      <c r="H489" s="40">
        <v>0</v>
      </c>
      <c r="I489" s="40">
        <v>300000</v>
      </c>
      <c r="J489" s="40"/>
      <c r="K489" s="40"/>
      <c r="L489" s="40"/>
      <c r="M489" s="40">
        <v>15000000</v>
      </c>
      <c r="N489" s="40">
        <v>300000</v>
      </c>
      <c r="O489" s="40">
        <v>0</v>
      </c>
      <c r="P489" s="40">
        <v>300000</v>
      </c>
      <c r="Q489" s="40"/>
      <c r="R489" s="40">
        <v>0</v>
      </c>
      <c r="S489" s="40">
        <v>0</v>
      </c>
      <c r="T489" s="41">
        <v>1</v>
      </c>
      <c r="U489" s="102">
        <v>1</v>
      </c>
      <c r="V489" s="89"/>
    </row>
    <row r="490" spans="1:22" x14ac:dyDescent="0.3">
      <c r="A490" s="86">
        <v>26</v>
      </c>
      <c r="B490" s="98">
        <v>26</v>
      </c>
      <c r="C490" s="53" t="s">
        <v>2437</v>
      </c>
      <c r="D490" s="54" t="s">
        <v>2438</v>
      </c>
      <c r="E490" s="101" t="s">
        <v>2439</v>
      </c>
      <c r="F490" s="40">
        <v>12000000</v>
      </c>
      <c r="G490" s="40">
        <v>240000</v>
      </c>
      <c r="H490" s="40">
        <v>0</v>
      </c>
      <c r="I490" s="40">
        <v>240000</v>
      </c>
      <c r="J490" s="40"/>
      <c r="K490" s="40"/>
      <c r="L490" s="40"/>
      <c r="M490" s="40">
        <v>12000000</v>
      </c>
      <c r="N490" s="40">
        <v>240000</v>
      </c>
      <c r="O490" s="40">
        <v>0</v>
      </c>
      <c r="P490" s="40">
        <v>240000</v>
      </c>
      <c r="Q490" s="40"/>
      <c r="R490" s="40">
        <v>0</v>
      </c>
      <c r="S490" s="40">
        <v>0</v>
      </c>
      <c r="T490" s="41">
        <v>1</v>
      </c>
      <c r="U490" s="102">
        <v>1</v>
      </c>
      <c r="V490" s="89"/>
    </row>
    <row r="491" spans="1:22" x14ac:dyDescent="0.3">
      <c r="A491" s="86">
        <v>27</v>
      </c>
      <c r="B491" s="98">
        <v>27</v>
      </c>
      <c r="C491" s="53" t="s">
        <v>2386</v>
      </c>
      <c r="D491" s="54" t="s">
        <v>2387</v>
      </c>
      <c r="E491" s="101" t="s">
        <v>773</v>
      </c>
      <c r="F491" s="40">
        <v>22500000</v>
      </c>
      <c r="G491" s="40">
        <v>450000</v>
      </c>
      <c r="H491" s="40">
        <v>0</v>
      </c>
      <c r="I491" s="40">
        <v>450000</v>
      </c>
      <c r="J491" s="40"/>
      <c r="K491" s="40"/>
      <c r="L491" s="40"/>
      <c r="M491" s="40">
        <v>22500000</v>
      </c>
      <c r="N491" s="40">
        <v>450000</v>
      </c>
      <c r="O491" s="40">
        <v>0</v>
      </c>
      <c r="P491" s="40">
        <v>450000</v>
      </c>
      <c r="Q491" s="40"/>
      <c r="R491" s="40">
        <v>0</v>
      </c>
      <c r="S491" s="40">
        <v>0</v>
      </c>
      <c r="T491" s="41">
        <v>1</v>
      </c>
      <c r="U491" s="102">
        <v>1</v>
      </c>
      <c r="V491" s="89"/>
    </row>
    <row r="492" spans="1:22" s="151" customFormat="1" x14ac:dyDescent="0.3">
      <c r="A492" s="144"/>
      <c r="B492" s="153">
        <v>28</v>
      </c>
      <c r="C492" s="171" t="s">
        <v>2557</v>
      </c>
      <c r="D492" s="172" t="s">
        <v>2558</v>
      </c>
      <c r="E492" s="167" t="s">
        <v>2559</v>
      </c>
      <c r="F492" s="148"/>
      <c r="G492" s="148"/>
      <c r="H492" s="148"/>
      <c r="I492" s="148"/>
      <c r="J492" s="148"/>
      <c r="K492" s="148"/>
      <c r="L492" s="148"/>
      <c r="M492" s="148">
        <v>12000000</v>
      </c>
      <c r="N492" s="148">
        <v>450000</v>
      </c>
      <c r="O492" s="148">
        <v>0</v>
      </c>
      <c r="P492" s="148">
        <v>450000</v>
      </c>
      <c r="Q492" s="148"/>
      <c r="R492" s="148">
        <v>12000000</v>
      </c>
      <c r="S492" s="148">
        <v>450000</v>
      </c>
      <c r="T492" s="149"/>
      <c r="U492" s="150"/>
      <c r="V492" s="181" t="s">
        <v>2830</v>
      </c>
    </row>
    <row r="493" spans="1:22" s="97" customFormat="1" x14ac:dyDescent="0.3">
      <c r="A493" s="86">
        <v>0</v>
      </c>
      <c r="B493" s="91">
        <v>1</v>
      </c>
      <c r="C493" s="288"/>
      <c r="D493" s="93" t="s">
        <v>2763</v>
      </c>
      <c r="E493" s="94"/>
      <c r="F493" s="38">
        <v>16500000</v>
      </c>
      <c r="G493" s="38">
        <v>1155000</v>
      </c>
      <c r="H493" s="38">
        <v>825000</v>
      </c>
      <c r="I493" s="38">
        <v>330000</v>
      </c>
      <c r="J493" s="38">
        <v>0</v>
      </c>
      <c r="K493" s="38">
        <v>0</v>
      </c>
      <c r="L493" s="38">
        <v>0</v>
      </c>
      <c r="M493" s="38">
        <v>16500000</v>
      </c>
      <c r="N493" s="38">
        <v>1155000</v>
      </c>
      <c r="O493" s="38">
        <v>825000</v>
      </c>
      <c r="P493" s="38">
        <v>330000</v>
      </c>
      <c r="Q493" s="38">
        <v>0</v>
      </c>
      <c r="R493" s="38"/>
      <c r="S493" s="38"/>
      <c r="T493" s="39">
        <v>1</v>
      </c>
      <c r="U493" s="95">
        <v>1</v>
      </c>
      <c r="V493" s="89"/>
    </row>
    <row r="494" spans="1:22" x14ac:dyDescent="0.3">
      <c r="A494" s="86">
        <v>1</v>
      </c>
      <c r="B494" s="98">
        <v>1</v>
      </c>
      <c r="C494" s="289" t="s">
        <v>1810</v>
      </c>
      <c r="D494" s="100" t="s">
        <v>1811</v>
      </c>
      <c r="E494" s="101" t="s">
        <v>1812</v>
      </c>
      <c r="F494" s="40">
        <v>16500000</v>
      </c>
      <c r="G494" s="40">
        <v>1155000</v>
      </c>
      <c r="H494" s="40">
        <v>825000</v>
      </c>
      <c r="I494" s="40">
        <v>330000</v>
      </c>
      <c r="J494" s="40"/>
      <c r="K494" s="40"/>
      <c r="L494" s="40"/>
      <c r="M494" s="40">
        <v>16500000</v>
      </c>
      <c r="N494" s="40">
        <v>1155000</v>
      </c>
      <c r="O494" s="40">
        <v>825000</v>
      </c>
      <c r="P494" s="40">
        <v>330000</v>
      </c>
      <c r="Q494" s="40"/>
      <c r="R494" s="40">
        <v>0</v>
      </c>
      <c r="S494" s="40">
        <v>0</v>
      </c>
      <c r="T494" s="41">
        <v>1</v>
      </c>
      <c r="U494" s="102">
        <v>1</v>
      </c>
      <c r="V494" s="89"/>
    </row>
    <row r="495" spans="1:22" s="97" customFormat="1" x14ac:dyDescent="0.3">
      <c r="A495" s="86">
        <v>0</v>
      </c>
      <c r="B495" s="91">
        <v>2</v>
      </c>
      <c r="C495" s="290"/>
      <c r="D495" s="93" t="s">
        <v>2764</v>
      </c>
      <c r="E495" s="94"/>
      <c r="F495" s="38">
        <v>25900000</v>
      </c>
      <c r="G495" s="38">
        <v>518000</v>
      </c>
      <c r="H495" s="38">
        <v>0</v>
      </c>
      <c r="I495" s="38">
        <v>518000</v>
      </c>
      <c r="J495" s="38">
        <v>0</v>
      </c>
      <c r="K495" s="38">
        <v>0</v>
      </c>
      <c r="L495" s="38">
        <v>0</v>
      </c>
      <c r="M495" s="38">
        <v>25900000</v>
      </c>
      <c r="N495" s="38">
        <v>518000</v>
      </c>
      <c r="O495" s="38">
        <v>0</v>
      </c>
      <c r="P495" s="38">
        <v>518000</v>
      </c>
      <c r="Q495" s="38">
        <v>0</v>
      </c>
      <c r="R495" s="38"/>
      <c r="S495" s="38"/>
      <c r="T495" s="39">
        <v>1</v>
      </c>
      <c r="U495" s="95">
        <v>1</v>
      </c>
      <c r="V495" s="89"/>
    </row>
    <row r="496" spans="1:22" x14ac:dyDescent="0.3">
      <c r="A496" s="86">
        <v>1</v>
      </c>
      <c r="B496" s="98">
        <v>1</v>
      </c>
      <c r="C496" s="123" t="s">
        <v>1754</v>
      </c>
      <c r="D496" s="100" t="s">
        <v>1755</v>
      </c>
      <c r="E496" s="101" t="s">
        <v>1756</v>
      </c>
      <c r="F496" s="40">
        <v>17500000</v>
      </c>
      <c r="G496" s="40">
        <v>350000</v>
      </c>
      <c r="H496" s="40">
        <v>0</v>
      </c>
      <c r="I496" s="40">
        <v>350000</v>
      </c>
      <c r="J496" s="40"/>
      <c r="K496" s="40"/>
      <c r="L496" s="40"/>
      <c r="M496" s="40">
        <v>17500000</v>
      </c>
      <c r="N496" s="40">
        <v>350000</v>
      </c>
      <c r="O496" s="40">
        <v>0</v>
      </c>
      <c r="P496" s="40">
        <v>350000</v>
      </c>
      <c r="Q496" s="40"/>
      <c r="R496" s="40">
        <v>0</v>
      </c>
      <c r="S496" s="40">
        <v>0</v>
      </c>
      <c r="T496" s="41">
        <v>1</v>
      </c>
      <c r="U496" s="102">
        <v>1</v>
      </c>
      <c r="V496" s="89"/>
    </row>
    <row r="497" spans="1:22" x14ac:dyDescent="0.3">
      <c r="A497" s="86">
        <v>2</v>
      </c>
      <c r="B497" s="98">
        <v>2</v>
      </c>
      <c r="C497" s="123" t="s">
        <v>1702</v>
      </c>
      <c r="D497" s="100" t="s">
        <v>1703</v>
      </c>
      <c r="E497" s="101" t="s">
        <v>1704</v>
      </c>
      <c r="F497" s="40">
        <v>8400000</v>
      </c>
      <c r="G497" s="40">
        <v>168000</v>
      </c>
      <c r="H497" s="40">
        <v>0</v>
      </c>
      <c r="I497" s="40">
        <v>168000</v>
      </c>
      <c r="J497" s="40"/>
      <c r="K497" s="40"/>
      <c r="L497" s="40"/>
      <c r="M497" s="40">
        <v>8400000</v>
      </c>
      <c r="N497" s="40">
        <v>168000</v>
      </c>
      <c r="O497" s="40">
        <v>0</v>
      </c>
      <c r="P497" s="40">
        <v>168000</v>
      </c>
      <c r="Q497" s="40"/>
      <c r="R497" s="40">
        <v>0</v>
      </c>
      <c r="S497" s="40">
        <v>0</v>
      </c>
      <c r="T497" s="41">
        <v>1</v>
      </c>
      <c r="U497" s="102">
        <v>1</v>
      </c>
      <c r="V497" s="89"/>
    </row>
    <row r="498" spans="1:22" s="97" customFormat="1" x14ac:dyDescent="0.3">
      <c r="A498" s="86">
        <v>0</v>
      </c>
      <c r="B498" s="91">
        <v>2</v>
      </c>
      <c r="C498" s="152"/>
      <c r="D498" s="93" t="s">
        <v>2765</v>
      </c>
      <c r="E498" s="94"/>
      <c r="F498" s="38">
        <v>25200000</v>
      </c>
      <c r="G498" s="38">
        <v>1764000</v>
      </c>
      <c r="H498" s="38">
        <v>1260000</v>
      </c>
      <c r="I498" s="38">
        <v>504000</v>
      </c>
      <c r="J498" s="38">
        <v>0</v>
      </c>
      <c r="K498" s="38">
        <v>0</v>
      </c>
      <c r="L498" s="38">
        <v>0</v>
      </c>
      <c r="M498" s="38">
        <v>34000000</v>
      </c>
      <c r="N498" s="38">
        <v>2380000</v>
      </c>
      <c r="O498" s="38">
        <v>1700000</v>
      </c>
      <c r="P498" s="38">
        <v>680000</v>
      </c>
      <c r="Q498" s="38">
        <v>0</v>
      </c>
      <c r="R498" s="38">
        <v>8800000</v>
      </c>
      <c r="S498" s="38">
        <v>616000</v>
      </c>
      <c r="T498" s="39">
        <v>1.3492063492063493</v>
      </c>
      <c r="U498" s="95">
        <v>1.3492063492063493</v>
      </c>
      <c r="V498" s="89"/>
    </row>
    <row r="499" spans="1:22" x14ac:dyDescent="0.3">
      <c r="A499" s="86">
        <v>1</v>
      </c>
      <c r="B499" s="98">
        <v>1</v>
      </c>
      <c r="C499" s="133" t="s">
        <v>2004</v>
      </c>
      <c r="D499" s="46" t="s">
        <v>2005</v>
      </c>
      <c r="E499" s="101" t="s">
        <v>2006</v>
      </c>
      <c r="F499" s="40">
        <v>12600000</v>
      </c>
      <c r="G499" s="40">
        <v>882000</v>
      </c>
      <c r="H499" s="40">
        <v>630000</v>
      </c>
      <c r="I499" s="40">
        <v>252000</v>
      </c>
      <c r="J499" s="40"/>
      <c r="K499" s="40"/>
      <c r="L499" s="40"/>
      <c r="M499" s="40">
        <v>17000000</v>
      </c>
      <c r="N499" s="40">
        <v>1190000</v>
      </c>
      <c r="O499" s="40">
        <v>850000</v>
      </c>
      <c r="P499" s="40">
        <v>340000</v>
      </c>
      <c r="Q499" s="40"/>
      <c r="R499" s="40">
        <v>4400000</v>
      </c>
      <c r="S499" s="40">
        <v>308000</v>
      </c>
      <c r="T499" s="41">
        <v>1.3492063492063493</v>
      </c>
      <c r="U499" s="102">
        <v>1.3492063492063493</v>
      </c>
      <c r="V499" s="89"/>
    </row>
    <row r="500" spans="1:22" x14ac:dyDescent="0.3">
      <c r="A500" s="86">
        <v>2</v>
      </c>
      <c r="B500" s="98">
        <v>2</v>
      </c>
      <c r="C500" s="156" t="s">
        <v>1669</v>
      </c>
      <c r="D500" s="47" t="s">
        <v>1670</v>
      </c>
      <c r="E500" s="101" t="s">
        <v>1671</v>
      </c>
      <c r="F500" s="40">
        <v>12600000</v>
      </c>
      <c r="G500" s="40">
        <v>882000</v>
      </c>
      <c r="H500" s="40">
        <v>630000</v>
      </c>
      <c r="I500" s="40">
        <v>252000</v>
      </c>
      <c r="J500" s="40"/>
      <c r="K500" s="40"/>
      <c r="L500" s="40"/>
      <c r="M500" s="40">
        <v>17000000</v>
      </c>
      <c r="N500" s="40">
        <v>1190000</v>
      </c>
      <c r="O500" s="40">
        <v>850000</v>
      </c>
      <c r="P500" s="40">
        <v>340000</v>
      </c>
      <c r="Q500" s="40"/>
      <c r="R500" s="40">
        <v>4400000</v>
      </c>
      <c r="S500" s="40">
        <v>308000</v>
      </c>
      <c r="T500" s="41">
        <v>1.3492063492063493</v>
      </c>
      <c r="U500" s="102">
        <v>1.3492063492063493</v>
      </c>
      <c r="V500" s="89"/>
    </row>
    <row r="501" spans="1:22" s="97" customFormat="1" x14ac:dyDescent="0.3">
      <c r="A501" s="86">
        <v>0</v>
      </c>
      <c r="B501" s="91">
        <v>1</v>
      </c>
      <c r="C501" s="180"/>
      <c r="D501" s="93" t="s">
        <v>2766</v>
      </c>
      <c r="E501" s="94"/>
      <c r="F501" s="38">
        <v>8400000</v>
      </c>
      <c r="G501" s="38">
        <v>588000</v>
      </c>
      <c r="H501" s="38">
        <v>420000</v>
      </c>
      <c r="I501" s="38">
        <v>168000</v>
      </c>
      <c r="J501" s="38">
        <v>0</v>
      </c>
      <c r="K501" s="38">
        <v>0</v>
      </c>
      <c r="L501" s="38">
        <v>0</v>
      </c>
      <c r="M501" s="38">
        <v>8400000</v>
      </c>
      <c r="N501" s="38">
        <v>588000</v>
      </c>
      <c r="O501" s="38">
        <v>420000</v>
      </c>
      <c r="P501" s="38">
        <v>168000</v>
      </c>
      <c r="Q501" s="38">
        <v>0</v>
      </c>
      <c r="R501" s="38"/>
      <c r="S501" s="38"/>
      <c r="T501" s="39">
        <v>1</v>
      </c>
      <c r="U501" s="95">
        <v>1</v>
      </c>
      <c r="V501" s="89"/>
    </row>
    <row r="502" spans="1:22" x14ac:dyDescent="0.3">
      <c r="A502" s="86">
        <v>1</v>
      </c>
      <c r="B502" s="98">
        <v>1</v>
      </c>
      <c r="C502" s="182" t="s">
        <v>1855</v>
      </c>
      <c r="D502" s="51" t="s">
        <v>1856</v>
      </c>
      <c r="E502" s="101" t="s">
        <v>1857</v>
      </c>
      <c r="F502" s="40">
        <v>8400000</v>
      </c>
      <c r="G502" s="40">
        <v>588000</v>
      </c>
      <c r="H502" s="40">
        <v>420000</v>
      </c>
      <c r="I502" s="40">
        <v>168000</v>
      </c>
      <c r="J502" s="40"/>
      <c r="K502" s="40"/>
      <c r="L502" s="40"/>
      <c r="M502" s="40">
        <v>8400000</v>
      </c>
      <c r="N502" s="40">
        <v>588000</v>
      </c>
      <c r="O502" s="40">
        <v>420000</v>
      </c>
      <c r="P502" s="40">
        <v>168000</v>
      </c>
      <c r="Q502" s="40"/>
      <c r="R502" s="40">
        <v>0</v>
      </c>
      <c r="S502" s="40">
        <v>0</v>
      </c>
      <c r="T502" s="41">
        <v>1</v>
      </c>
      <c r="U502" s="102">
        <v>1</v>
      </c>
      <c r="V502" s="89"/>
    </row>
    <row r="503" spans="1:22" s="97" customFormat="1" x14ac:dyDescent="0.3">
      <c r="A503" s="86">
        <v>0</v>
      </c>
      <c r="B503" s="91">
        <v>4</v>
      </c>
      <c r="C503" s="180"/>
      <c r="D503" s="50" t="s">
        <v>2767</v>
      </c>
      <c r="E503" s="94"/>
      <c r="F503" s="38">
        <v>20000000</v>
      </c>
      <c r="G503" s="38">
        <v>1400000</v>
      </c>
      <c r="H503" s="38">
        <v>1000000</v>
      </c>
      <c r="I503" s="38">
        <v>400000</v>
      </c>
      <c r="J503" s="38">
        <v>0</v>
      </c>
      <c r="K503" s="38">
        <v>0</v>
      </c>
      <c r="L503" s="38">
        <v>0</v>
      </c>
      <c r="M503" s="38">
        <v>46000000</v>
      </c>
      <c r="N503" s="38">
        <v>3220000</v>
      </c>
      <c r="O503" s="38">
        <v>2300000</v>
      </c>
      <c r="P503" s="38">
        <v>920000</v>
      </c>
      <c r="Q503" s="38">
        <v>0</v>
      </c>
      <c r="R503" s="38">
        <v>26000000</v>
      </c>
      <c r="S503" s="38">
        <v>1820000</v>
      </c>
      <c r="T503" s="39">
        <v>2.2999999999999998</v>
      </c>
      <c r="U503" s="95">
        <v>2.2999999999999998</v>
      </c>
      <c r="V503" s="89"/>
    </row>
    <row r="504" spans="1:22" x14ac:dyDescent="0.3">
      <c r="A504" s="86">
        <v>1</v>
      </c>
      <c r="B504" s="98">
        <v>1</v>
      </c>
      <c r="C504" s="182" t="s">
        <v>2249</v>
      </c>
      <c r="D504" s="51" t="s">
        <v>2250</v>
      </c>
      <c r="E504" s="101" t="s">
        <v>2251</v>
      </c>
      <c r="F504" s="40">
        <v>10000000</v>
      </c>
      <c r="G504" s="40">
        <v>700000</v>
      </c>
      <c r="H504" s="40">
        <v>500000</v>
      </c>
      <c r="I504" s="40">
        <v>200000</v>
      </c>
      <c r="J504" s="40"/>
      <c r="K504" s="40"/>
      <c r="L504" s="40"/>
      <c r="M504" s="40">
        <v>13000000</v>
      </c>
      <c r="N504" s="40">
        <v>910000</v>
      </c>
      <c r="O504" s="40">
        <v>650000</v>
      </c>
      <c r="P504" s="40">
        <v>260000</v>
      </c>
      <c r="Q504" s="40"/>
      <c r="R504" s="40">
        <v>3000000</v>
      </c>
      <c r="S504" s="40">
        <v>210000</v>
      </c>
      <c r="T504" s="41">
        <v>1.3</v>
      </c>
      <c r="U504" s="102">
        <v>1.3</v>
      </c>
      <c r="V504" s="89"/>
    </row>
    <row r="505" spans="1:22" x14ac:dyDescent="0.3">
      <c r="A505" s="86">
        <v>2</v>
      </c>
      <c r="B505" s="98">
        <v>2</v>
      </c>
      <c r="C505" s="182" t="s">
        <v>2376</v>
      </c>
      <c r="D505" s="51" t="s">
        <v>2377</v>
      </c>
      <c r="E505" s="101" t="s">
        <v>2378</v>
      </c>
      <c r="F505" s="40">
        <v>10000000</v>
      </c>
      <c r="G505" s="40">
        <v>700000</v>
      </c>
      <c r="H505" s="40">
        <v>500000</v>
      </c>
      <c r="I505" s="40">
        <v>200000</v>
      </c>
      <c r="J505" s="40"/>
      <c r="K505" s="40"/>
      <c r="L505" s="40"/>
      <c r="M505" s="40">
        <v>13000000</v>
      </c>
      <c r="N505" s="40">
        <v>910000</v>
      </c>
      <c r="O505" s="40">
        <v>650000</v>
      </c>
      <c r="P505" s="40">
        <v>260000</v>
      </c>
      <c r="Q505" s="40"/>
      <c r="R505" s="40">
        <v>3000000</v>
      </c>
      <c r="S505" s="40">
        <v>210000</v>
      </c>
      <c r="T505" s="41">
        <v>1.3</v>
      </c>
      <c r="U505" s="102">
        <v>1.3</v>
      </c>
      <c r="V505" s="89"/>
    </row>
    <row r="506" spans="1:22" s="151" customFormat="1" x14ac:dyDescent="0.3">
      <c r="A506" s="144"/>
      <c r="B506" s="153">
        <v>3</v>
      </c>
      <c r="C506" s="145" t="s">
        <v>2607</v>
      </c>
      <c r="D506" s="146" t="s">
        <v>2608</v>
      </c>
      <c r="E506" s="147" t="s">
        <v>2609</v>
      </c>
      <c r="F506" s="184"/>
      <c r="G506" s="148"/>
      <c r="H506" s="148"/>
      <c r="I506" s="148"/>
      <c r="J506" s="148"/>
      <c r="K506" s="148"/>
      <c r="L506" s="148"/>
      <c r="M506" s="148">
        <v>10000000</v>
      </c>
      <c r="N506" s="148">
        <v>700000</v>
      </c>
      <c r="O506" s="148">
        <v>500000</v>
      </c>
      <c r="P506" s="148">
        <v>200000</v>
      </c>
      <c r="Q506" s="148"/>
      <c r="R506" s="148">
        <v>10000000</v>
      </c>
      <c r="S506" s="148">
        <v>700000</v>
      </c>
      <c r="T506" s="149"/>
      <c r="U506" s="150"/>
      <c r="V506" s="181" t="s">
        <v>2830</v>
      </c>
    </row>
    <row r="507" spans="1:22" s="151" customFormat="1" x14ac:dyDescent="0.3">
      <c r="A507" s="144"/>
      <c r="B507" s="153">
        <v>4</v>
      </c>
      <c r="C507" s="291" t="s">
        <v>2564</v>
      </c>
      <c r="D507" s="292" t="s">
        <v>2565</v>
      </c>
      <c r="E507" s="293" t="s">
        <v>2566</v>
      </c>
      <c r="F507" s="184"/>
      <c r="G507" s="148"/>
      <c r="H507" s="148"/>
      <c r="I507" s="148"/>
      <c r="J507" s="148"/>
      <c r="K507" s="148"/>
      <c r="L507" s="148"/>
      <c r="M507" s="148">
        <v>10000000</v>
      </c>
      <c r="N507" s="148">
        <v>700000</v>
      </c>
      <c r="O507" s="148">
        <v>500000</v>
      </c>
      <c r="P507" s="148">
        <v>200000</v>
      </c>
      <c r="Q507" s="148"/>
      <c r="R507" s="148">
        <v>10000000</v>
      </c>
      <c r="S507" s="148">
        <v>700000</v>
      </c>
      <c r="T507" s="149"/>
      <c r="U507" s="150"/>
      <c r="V507" s="181" t="s">
        <v>2830</v>
      </c>
    </row>
    <row r="508" spans="1:22" s="97" customFormat="1" x14ac:dyDescent="0.3">
      <c r="A508" s="86">
        <v>0</v>
      </c>
      <c r="B508" s="91">
        <v>7</v>
      </c>
      <c r="C508" s="180"/>
      <c r="D508" s="50" t="s">
        <v>2768</v>
      </c>
      <c r="E508" s="94"/>
      <c r="F508" s="38">
        <v>80801000</v>
      </c>
      <c r="G508" s="38">
        <v>5656070</v>
      </c>
      <c r="H508" s="38">
        <v>4040050</v>
      </c>
      <c r="I508" s="38">
        <v>1616020</v>
      </c>
      <c r="J508" s="38">
        <v>0</v>
      </c>
      <c r="K508" s="38">
        <v>19536065</v>
      </c>
      <c r="L508" s="38">
        <v>0</v>
      </c>
      <c r="M508" s="38">
        <v>88121150</v>
      </c>
      <c r="N508" s="38">
        <v>5943480.5</v>
      </c>
      <c r="O508" s="38">
        <v>4226057.5</v>
      </c>
      <c r="P508" s="38">
        <v>1717423</v>
      </c>
      <c r="Q508" s="38">
        <v>0</v>
      </c>
      <c r="R508" s="38">
        <v>7320150</v>
      </c>
      <c r="S508" s="38">
        <v>287410.5</v>
      </c>
      <c r="T508" s="39">
        <v>1.0905947946188785</v>
      </c>
      <c r="U508" s="95">
        <v>1.0508145231583059</v>
      </c>
      <c r="V508" s="89"/>
    </row>
    <row r="509" spans="1:22" x14ac:dyDescent="0.3">
      <c r="A509" s="86" t="e">
        <v>#REF!</v>
      </c>
      <c r="B509" s="98">
        <v>1</v>
      </c>
      <c r="C509" s="53" t="s">
        <v>2391</v>
      </c>
      <c r="D509" s="54" t="s">
        <v>1635</v>
      </c>
      <c r="E509" s="101" t="s">
        <v>2392</v>
      </c>
      <c r="F509" s="40">
        <v>15000000</v>
      </c>
      <c r="G509" s="40">
        <v>1050000</v>
      </c>
      <c r="H509" s="40">
        <v>750000</v>
      </c>
      <c r="I509" s="40">
        <v>300000</v>
      </c>
      <c r="J509" s="40"/>
      <c r="K509" s="40"/>
      <c r="L509" s="40"/>
      <c r="M509" s="40">
        <v>17250000</v>
      </c>
      <c r="N509" s="40">
        <v>1207500</v>
      </c>
      <c r="O509" s="40">
        <v>862500</v>
      </c>
      <c r="P509" s="40">
        <v>345000</v>
      </c>
      <c r="Q509" s="40"/>
      <c r="R509" s="40">
        <v>2250000</v>
      </c>
      <c r="S509" s="40">
        <v>157500</v>
      </c>
      <c r="T509" s="41">
        <v>1.1499999999999999</v>
      </c>
      <c r="U509" s="102">
        <v>1.1499999999999999</v>
      </c>
      <c r="V509" s="89"/>
    </row>
    <row r="510" spans="1:22" x14ac:dyDescent="0.3">
      <c r="A510" s="86" t="e">
        <v>#REF!</v>
      </c>
      <c r="B510" s="98">
        <v>2</v>
      </c>
      <c r="C510" s="53" t="s">
        <v>2475</v>
      </c>
      <c r="D510" s="54" t="s">
        <v>2476</v>
      </c>
      <c r="E510" s="101" t="s">
        <v>2477</v>
      </c>
      <c r="F510" s="40">
        <v>12501000</v>
      </c>
      <c r="G510" s="40">
        <v>875070</v>
      </c>
      <c r="H510" s="40">
        <v>625050</v>
      </c>
      <c r="I510" s="40">
        <v>250020</v>
      </c>
      <c r="J510" s="40"/>
      <c r="K510" s="40"/>
      <c r="L510" s="40"/>
      <c r="M510" s="40">
        <v>14376150</v>
      </c>
      <c r="N510" s="40">
        <v>1006330.5</v>
      </c>
      <c r="O510" s="40">
        <v>718807.5</v>
      </c>
      <c r="P510" s="40">
        <v>287523</v>
      </c>
      <c r="Q510" s="40"/>
      <c r="R510" s="40">
        <v>1875150</v>
      </c>
      <c r="S510" s="40">
        <v>131260.5</v>
      </c>
      <c r="T510" s="41">
        <v>1.1499999999999999</v>
      </c>
      <c r="U510" s="102">
        <v>1.1499999999999999</v>
      </c>
      <c r="V510" s="89"/>
    </row>
    <row r="511" spans="1:22" x14ac:dyDescent="0.3">
      <c r="A511" s="86" t="e">
        <v>#REF!</v>
      </c>
      <c r="B511" s="98">
        <v>3</v>
      </c>
      <c r="C511" s="53" t="s">
        <v>2341</v>
      </c>
      <c r="D511" s="54" t="s">
        <v>2342</v>
      </c>
      <c r="E511" s="101" t="s">
        <v>2343</v>
      </c>
      <c r="F511" s="40">
        <v>14300000</v>
      </c>
      <c r="G511" s="40">
        <v>1001000</v>
      </c>
      <c r="H511" s="40">
        <v>715000</v>
      </c>
      <c r="I511" s="40">
        <v>286000</v>
      </c>
      <c r="J511" s="40"/>
      <c r="K511" s="40"/>
      <c r="L511" s="40"/>
      <c r="M511" s="40">
        <v>16445000</v>
      </c>
      <c r="N511" s="40">
        <v>1151150</v>
      </c>
      <c r="O511" s="40">
        <v>822250</v>
      </c>
      <c r="P511" s="40">
        <v>328900</v>
      </c>
      <c r="Q511" s="40"/>
      <c r="R511" s="40">
        <v>2145000</v>
      </c>
      <c r="S511" s="40">
        <v>150150</v>
      </c>
      <c r="T511" s="41">
        <v>1.1499999999999999</v>
      </c>
      <c r="U511" s="102">
        <v>1.1499999999999999</v>
      </c>
      <c r="V511" s="89"/>
    </row>
    <row r="512" spans="1:22" x14ac:dyDescent="0.3">
      <c r="A512" s="86" t="e">
        <v>#REF!</v>
      </c>
      <c r="B512" s="98">
        <v>4</v>
      </c>
      <c r="C512" s="53" t="s">
        <v>2395</v>
      </c>
      <c r="D512" s="54" t="s">
        <v>2396</v>
      </c>
      <c r="E512" s="101" t="s">
        <v>2397</v>
      </c>
      <c r="F512" s="40">
        <v>15000000</v>
      </c>
      <c r="G512" s="40">
        <v>1050000</v>
      </c>
      <c r="H512" s="40">
        <v>750000</v>
      </c>
      <c r="I512" s="40">
        <v>300000</v>
      </c>
      <c r="J512" s="40"/>
      <c r="K512" s="40">
        <v>11375224</v>
      </c>
      <c r="L512" s="40"/>
      <c r="M512" s="40">
        <v>17250000</v>
      </c>
      <c r="N512" s="40">
        <v>1207500</v>
      </c>
      <c r="O512" s="40">
        <v>862500</v>
      </c>
      <c r="P512" s="40">
        <v>345000</v>
      </c>
      <c r="Q512" s="40"/>
      <c r="R512" s="40">
        <v>2250000</v>
      </c>
      <c r="S512" s="40">
        <v>157500</v>
      </c>
      <c r="T512" s="41">
        <v>1.1499999999999999</v>
      </c>
      <c r="U512" s="102">
        <v>1.1499999999999999</v>
      </c>
      <c r="V512" s="89"/>
    </row>
    <row r="513" spans="1:22" x14ac:dyDescent="0.3">
      <c r="A513" s="86" t="e">
        <v>#REF!</v>
      </c>
      <c r="B513" s="98">
        <v>5</v>
      </c>
      <c r="C513" s="53" t="s">
        <v>2449</v>
      </c>
      <c r="D513" s="54" t="s">
        <v>2450</v>
      </c>
      <c r="E513" s="101" t="s">
        <v>2451</v>
      </c>
      <c r="F513" s="40">
        <v>12000000</v>
      </c>
      <c r="G513" s="40">
        <v>840000</v>
      </c>
      <c r="H513" s="40">
        <v>600000</v>
      </c>
      <c r="I513" s="40">
        <v>240000</v>
      </c>
      <c r="J513" s="40"/>
      <c r="K513" s="40">
        <v>8160841</v>
      </c>
      <c r="L513" s="40"/>
      <c r="M513" s="40">
        <v>13800000</v>
      </c>
      <c r="N513" s="40">
        <v>966000</v>
      </c>
      <c r="O513" s="40">
        <v>690000</v>
      </c>
      <c r="P513" s="40">
        <v>276000</v>
      </c>
      <c r="Q513" s="40"/>
      <c r="R513" s="40">
        <v>1800000</v>
      </c>
      <c r="S513" s="40">
        <v>126000</v>
      </c>
      <c r="T513" s="41">
        <v>1.1499999999999999</v>
      </c>
      <c r="U513" s="102">
        <v>1.1499999999999999</v>
      </c>
      <c r="V513" s="89"/>
    </row>
    <row r="514" spans="1:22" x14ac:dyDescent="0.3">
      <c r="A514" s="86" t="e">
        <v>#REF!</v>
      </c>
      <c r="B514" s="98">
        <v>6</v>
      </c>
      <c r="C514" s="294" t="s">
        <v>2769</v>
      </c>
      <c r="D514" s="54" t="s">
        <v>2770</v>
      </c>
      <c r="E514" s="101" t="s">
        <v>2771</v>
      </c>
      <c r="F514" s="40">
        <v>12000000</v>
      </c>
      <c r="G514" s="40">
        <v>840000</v>
      </c>
      <c r="H514" s="40">
        <v>600000</v>
      </c>
      <c r="I514" s="40">
        <v>240000</v>
      </c>
      <c r="J514" s="40"/>
      <c r="K514" s="40"/>
      <c r="L514" s="40"/>
      <c r="M514" s="40"/>
      <c r="N514" s="40"/>
      <c r="O514" s="40"/>
      <c r="P514" s="40"/>
      <c r="Q514" s="40"/>
      <c r="R514" s="40">
        <v>-12000000</v>
      </c>
      <c r="S514" s="40">
        <v>-840000</v>
      </c>
      <c r="T514" s="41">
        <v>0</v>
      </c>
      <c r="U514" s="102">
        <v>0</v>
      </c>
      <c r="V514" s="124" t="s">
        <v>2659</v>
      </c>
    </row>
    <row r="515" spans="1:22" s="151" customFormat="1" x14ac:dyDescent="0.3">
      <c r="B515" s="153">
        <v>7</v>
      </c>
      <c r="C515" s="295" t="s">
        <v>2553</v>
      </c>
      <c r="D515" s="146" t="s">
        <v>1802</v>
      </c>
      <c r="E515" s="174" t="s">
        <v>68</v>
      </c>
      <c r="F515" s="181"/>
      <c r="G515" s="181"/>
      <c r="H515" s="181"/>
      <c r="I515" s="181"/>
      <c r="J515" s="181"/>
      <c r="K515" s="181"/>
      <c r="L515" s="181"/>
      <c r="M515" s="148">
        <v>9000000</v>
      </c>
      <c r="N515" s="148">
        <v>405000</v>
      </c>
      <c r="O515" s="148">
        <v>270000</v>
      </c>
      <c r="P515" s="148">
        <v>135000</v>
      </c>
      <c r="Q515" s="181"/>
      <c r="R515" s="148">
        <v>9000000</v>
      </c>
      <c r="S515" s="148">
        <v>405000</v>
      </c>
      <c r="T515" s="149"/>
      <c r="U515" s="150"/>
      <c r="V515" s="181" t="s">
        <v>2830</v>
      </c>
    </row>
    <row r="516" spans="1:22" x14ac:dyDescent="0.3">
      <c r="M516" s="297"/>
      <c r="N516" s="297"/>
      <c r="O516" s="297"/>
      <c r="P516" s="297"/>
      <c r="Q516" s="297"/>
      <c r="R516" s="297"/>
      <c r="S516" s="297"/>
      <c r="T516" s="297"/>
    </row>
  </sheetData>
  <autoFilter ref="A12:W515" xr:uid="{00000000-0009-0000-0000-000000000000}"/>
  <mergeCells count="17">
    <mergeCell ref="V7:V8"/>
    <mergeCell ref="F7:J7"/>
    <mergeCell ref="K7:K8"/>
    <mergeCell ref="L7:L8"/>
    <mergeCell ref="M7:Q7"/>
    <mergeCell ref="R7:S7"/>
    <mergeCell ref="T7:U7"/>
    <mergeCell ref="A1:D1"/>
    <mergeCell ref="A2:D2"/>
    <mergeCell ref="A4:U4"/>
    <mergeCell ref="A5:U5"/>
    <mergeCell ref="T6:U6"/>
    <mergeCell ref="A7:A8"/>
    <mergeCell ref="B7:B8"/>
    <mergeCell ref="C7:C8"/>
    <mergeCell ref="D7:D8"/>
    <mergeCell ref="E7:E8"/>
  </mergeCells>
  <conditionalFormatting sqref="D487">
    <cfRule type="duplicateValues" dxfId="580" priority="321" stopIfTrue="1"/>
  </conditionalFormatting>
  <conditionalFormatting sqref="D191">
    <cfRule type="duplicateValues" dxfId="579" priority="320"/>
  </conditionalFormatting>
  <conditionalFormatting sqref="D216:D218">
    <cfRule type="duplicateValues" dxfId="578" priority="319"/>
  </conditionalFormatting>
  <conditionalFormatting sqref="D240:D242">
    <cfRule type="duplicateValues" dxfId="577" priority="318"/>
  </conditionalFormatting>
  <conditionalFormatting sqref="D240">
    <cfRule type="expression" dxfId="576" priority="317">
      <formula>D240:T3970=0</formula>
    </cfRule>
  </conditionalFormatting>
  <conditionalFormatting sqref="D489:D492">
    <cfRule type="duplicateValues" dxfId="575" priority="316"/>
  </conditionalFormatting>
  <conditionalFormatting sqref="D509:D514">
    <cfRule type="duplicateValues" dxfId="574" priority="315"/>
  </conditionalFormatting>
  <conditionalFormatting sqref="B11">
    <cfRule type="duplicateValues" dxfId="573" priority="314" stopIfTrue="1"/>
  </conditionalFormatting>
  <conditionalFormatting sqref="B11">
    <cfRule type="duplicateValues" dxfId="572" priority="312" stopIfTrue="1"/>
    <cfRule type="duplicateValues" dxfId="571" priority="313" stopIfTrue="1"/>
  </conditionalFormatting>
  <conditionalFormatting sqref="E11:S11">
    <cfRule type="duplicateValues" dxfId="570" priority="311" stopIfTrue="1"/>
  </conditionalFormatting>
  <conditionalFormatting sqref="E11:S11">
    <cfRule type="duplicateValues" dxfId="569" priority="309" stopIfTrue="1"/>
    <cfRule type="duplicateValues" dxfId="568" priority="310" stopIfTrue="1"/>
  </conditionalFormatting>
  <conditionalFormatting sqref="F243:S243">
    <cfRule type="duplicateValues" dxfId="567" priority="308" stopIfTrue="1"/>
  </conditionalFormatting>
  <conditionalFormatting sqref="F243:S243">
    <cfRule type="duplicateValues" dxfId="566" priority="306" stopIfTrue="1"/>
    <cfRule type="duplicateValues" dxfId="565" priority="307" stopIfTrue="1"/>
  </conditionalFormatting>
  <conditionalFormatting sqref="V10">
    <cfRule type="duplicateValues" dxfId="564" priority="305" stopIfTrue="1"/>
  </conditionalFormatting>
  <conditionalFormatting sqref="V10">
    <cfRule type="duplicateValues" dxfId="563" priority="303"/>
    <cfRule type="duplicateValues" dxfId="562" priority="304"/>
  </conditionalFormatting>
  <conditionalFormatting sqref="B10">
    <cfRule type="duplicateValues" dxfId="561" priority="302" stopIfTrue="1"/>
  </conditionalFormatting>
  <conditionalFormatting sqref="B10">
    <cfRule type="duplicateValues" dxfId="560" priority="300" stopIfTrue="1"/>
    <cfRule type="duplicateValues" dxfId="559" priority="301" stopIfTrue="1"/>
  </conditionalFormatting>
  <conditionalFormatting sqref="C40 C42:C46">
    <cfRule type="duplicateValues" dxfId="558" priority="299" stopIfTrue="1"/>
  </conditionalFormatting>
  <conditionalFormatting sqref="C487">
    <cfRule type="duplicateValues" dxfId="557" priority="298" stopIfTrue="1"/>
  </conditionalFormatting>
  <conditionalFormatting sqref="C116">
    <cfRule type="duplicateValues" dxfId="556" priority="297" stopIfTrue="1"/>
  </conditionalFormatting>
  <conditionalFormatting sqref="C188">
    <cfRule type="duplicateValues" dxfId="555" priority="296" stopIfTrue="1"/>
  </conditionalFormatting>
  <conditionalFormatting sqref="C190:C191">
    <cfRule type="duplicateValues" dxfId="554" priority="295" stopIfTrue="1"/>
  </conditionalFormatting>
  <conditionalFormatting sqref="C190:C191">
    <cfRule type="duplicateValues" dxfId="553" priority="293" stopIfTrue="1"/>
    <cfRule type="duplicateValues" dxfId="552" priority="294" stopIfTrue="1"/>
  </conditionalFormatting>
  <conditionalFormatting sqref="C191">
    <cfRule type="duplicateValues" dxfId="551" priority="292"/>
  </conditionalFormatting>
  <conditionalFormatting sqref="C238">
    <cfRule type="duplicateValues" dxfId="550" priority="291" stopIfTrue="1"/>
  </conditionalFormatting>
  <conditionalFormatting sqref="C503">
    <cfRule type="duplicateValues" dxfId="549" priority="290" stopIfTrue="1"/>
  </conditionalFormatting>
  <conditionalFormatting sqref="C503">
    <cfRule type="duplicateValues" dxfId="548" priority="288" stopIfTrue="1"/>
    <cfRule type="duplicateValues" dxfId="547" priority="289" stopIfTrue="1"/>
  </conditionalFormatting>
  <conditionalFormatting sqref="C162:C163 C166">
    <cfRule type="duplicateValues" dxfId="546" priority="287" stopIfTrue="1"/>
  </conditionalFormatting>
  <conditionalFormatting sqref="C162:C163 C166">
    <cfRule type="duplicateValues" dxfId="545" priority="285" stopIfTrue="1"/>
    <cfRule type="duplicateValues" dxfId="544" priority="286" stopIfTrue="1"/>
  </conditionalFormatting>
  <conditionalFormatting sqref="C216:C218">
    <cfRule type="duplicateValues" dxfId="543" priority="284"/>
  </conditionalFormatting>
  <conditionalFormatting sqref="C230">
    <cfRule type="duplicateValues" dxfId="542" priority="283" stopIfTrue="1"/>
  </conditionalFormatting>
  <conditionalFormatting sqref="C230">
    <cfRule type="duplicateValues" dxfId="541" priority="281" stopIfTrue="1"/>
    <cfRule type="duplicateValues" dxfId="540" priority="282" stopIfTrue="1"/>
  </conditionalFormatting>
  <conditionalFormatting sqref="C240:C242">
    <cfRule type="duplicateValues" dxfId="539" priority="280"/>
  </conditionalFormatting>
  <conditionalFormatting sqref="C240">
    <cfRule type="expression" dxfId="538" priority="279">
      <formula>C240:T3970=0</formula>
    </cfRule>
  </conditionalFormatting>
  <conditionalFormatting sqref="C488">
    <cfRule type="duplicateValues" dxfId="537" priority="278" stopIfTrue="1"/>
  </conditionalFormatting>
  <conditionalFormatting sqref="C488">
    <cfRule type="duplicateValues" dxfId="536" priority="276" stopIfTrue="1"/>
    <cfRule type="duplicateValues" dxfId="535" priority="277" stopIfTrue="1"/>
  </conditionalFormatting>
  <conditionalFormatting sqref="C489:C492">
    <cfRule type="duplicateValues" dxfId="534" priority="275"/>
  </conditionalFormatting>
  <conditionalFormatting sqref="C509:C513">
    <cfRule type="duplicateValues" dxfId="533" priority="274"/>
  </conditionalFormatting>
  <conditionalFormatting sqref="C203">
    <cfRule type="duplicateValues" dxfId="532" priority="273" stopIfTrue="1"/>
  </conditionalFormatting>
  <conditionalFormatting sqref="C203">
    <cfRule type="duplicateValues" dxfId="531" priority="271" stopIfTrue="1"/>
    <cfRule type="duplicateValues" dxfId="530" priority="272" stopIfTrue="1"/>
  </conditionalFormatting>
  <conditionalFormatting sqref="C238">
    <cfRule type="duplicateValues" dxfId="529" priority="269" stopIfTrue="1"/>
    <cfRule type="duplicateValues" dxfId="528" priority="270" stopIfTrue="1"/>
  </conditionalFormatting>
  <conditionalFormatting sqref="C239">
    <cfRule type="duplicateValues" dxfId="527" priority="268" stopIfTrue="1"/>
  </conditionalFormatting>
  <conditionalFormatting sqref="C239">
    <cfRule type="duplicateValues" dxfId="526" priority="266" stopIfTrue="1"/>
    <cfRule type="duplicateValues" dxfId="525" priority="267" stopIfTrue="1"/>
  </conditionalFormatting>
  <conditionalFormatting sqref="C243">
    <cfRule type="duplicateValues" dxfId="524" priority="265" stopIfTrue="1"/>
  </conditionalFormatting>
  <conditionalFormatting sqref="C243">
    <cfRule type="duplicateValues" dxfId="523" priority="263" stopIfTrue="1"/>
    <cfRule type="duplicateValues" dxfId="522" priority="264" stopIfTrue="1"/>
  </conditionalFormatting>
  <conditionalFormatting sqref="C443:C445">
    <cfRule type="duplicateValues" dxfId="521" priority="262" stopIfTrue="1"/>
  </conditionalFormatting>
  <conditionalFormatting sqref="C383">
    <cfRule type="duplicateValues" dxfId="520" priority="261" stopIfTrue="1"/>
  </conditionalFormatting>
  <conditionalFormatting sqref="C289">
    <cfRule type="duplicateValues" dxfId="519" priority="260" stopIfTrue="1"/>
  </conditionalFormatting>
  <conditionalFormatting sqref="B243">
    <cfRule type="duplicateValues" dxfId="518" priority="259" stopIfTrue="1"/>
  </conditionalFormatting>
  <conditionalFormatting sqref="B243">
    <cfRule type="duplicateValues" dxfId="517" priority="257" stopIfTrue="1"/>
    <cfRule type="duplicateValues" dxfId="516" priority="258" stopIfTrue="1"/>
  </conditionalFormatting>
  <conditionalFormatting sqref="D225:D227">
    <cfRule type="duplicateValues" dxfId="515" priority="251"/>
  </conditionalFormatting>
  <conditionalFormatting sqref="C225:C227">
    <cfRule type="duplicateValues" dxfId="514" priority="250"/>
  </conditionalFormatting>
  <conditionalFormatting sqref="D290">
    <cfRule type="expression" dxfId="513" priority="249">
      <formula>D290:T4106=0</formula>
    </cfRule>
  </conditionalFormatting>
  <conditionalFormatting sqref="C290">
    <cfRule type="expression" dxfId="512" priority="248">
      <formula>C290:T4106=0</formula>
    </cfRule>
  </conditionalFormatting>
  <conditionalFormatting sqref="T11:U11">
    <cfRule type="duplicateValues" dxfId="511" priority="241" stopIfTrue="1"/>
  </conditionalFormatting>
  <conditionalFormatting sqref="T11:U11">
    <cfRule type="duplicateValues" dxfId="510" priority="239"/>
    <cfRule type="duplicateValues" dxfId="509" priority="240"/>
  </conditionalFormatting>
  <conditionalFormatting sqref="D292">
    <cfRule type="expression" dxfId="508" priority="238">
      <formula>D292:T4116=0</formula>
    </cfRule>
  </conditionalFormatting>
  <conditionalFormatting sqref="C292">
    <cfRule type="expression" dxfId="507" priority="237">
      <formula>C292:T4116=0</formula>
    </cfRule>
  </conditionalFormatting>
  <conditionalFormatting sqref="D402">
    <cfRule type="expression" dxfId="506" priority="236">
      <formula>D291:T4107=0</formula>
    </cfRule>
  </conditionalFormatting>
  <conditionalFormatting sqref="C402">
    <cfRule type="expression" dxfId="505" priority="235">
      <formula>C291:T4107=0</formula>
    </cfRule>
  </conditionalFormatting>
  <conditionalFormatting sqref="D406">
    <cfRule type="expression" dxfId="504" priority="234">
      <formula>D292:T4112=0</formula>
    </cfRule>
  </conditionalFormatting>
  <conditionalFormatting sqref="C406">
    <cfRule type="expression" dxfId="503" priority="233">
      <formula>C292:T4112=0</formula>
    </cfRule>
  </conditionalFormatting>
  <conditionalFormatting sqref="D291">
    <cfRule type="expression" dxfId="502" priority="232">
      <formula>D291:T4113=0</formula>
    </cfRule>
  </conditionalFormatting>
  <conditionalFormatting sqref="C291">
    <cfRule type="expression" dxfId="501" priority="231">
      <formula>C291:T4113=0</formula>
    </cfRule>
  </conditionalFormatting>
  <conditionalFormatting sqref="D409">
    <cfRule type="expression" dxfId="500" priority="230">
      <formula>D294:T4120=0</formula>
    </cfRule>
  </conditionalFormatting>
  <conditionalFormatting sqref="C409">
    <cfRule type="expression" dxfId="499" priority="229">
      <formula>C294:T4120=0</formula>
    </cfRule>
  </conditionalFormatting>
  <conditionalFormatting sqref="D384:D401">
    <cfRule type="duplicateValues" dxfId="498" priority="218"/>
  </conditionalFormatting>
  <conditionalFormatting sqref="C384:C401">
    <cfRule type="duplicateValues" dxfId="497" priority="217"/>
  </conditionalFormatting>
  <conditionalFormatting sqref="D293 D297:D298">
    <cfRule type="expression" dxfId="496" priority="216">
      <formula>D293:T4118=0</formula>
    </cfRule>
  </conditionalFormatting>
  <conditionalFormatting sqref="C293 C297:C298">
    <cfRule type="expression" dxfId="495" priority="215">
      <formula>C293:T4118=0</formula>
    </cfRule>
  </conditionalFormatting>
  <conditionalFormatting sqref="C342:C344">
    <cfRule type="duplicateValues" dxfId="494" priority="214" stopIfTrue="1"/>
  </conditionalFormatting>
  <conditionalFormatting sqref="C71:C76">
    <cfRule type="duplicateValues" dxfId="493" priority="209" stopIfTrue="1"/>
  </conditionalFormatting>
  <conditionalFormatting sqref="C71:C76">
    <cfRule type="duplicateValues" dxfId="492" priority="207" stopIfTrue="1"/>
    <cfRule type="duplicateValues" dxfId="491" priority="208" stopIfTrue="1"/>
  </conditionalFormatting>
  <conditionalFormatting sqref="C77:C80">
    <cfRule type="duplicateValues" dxfId="490" priority="206" stopIfTrue="1"/>
  </conditionalFormatting>
  <conditionalFormatting sqref="C77:C80">
    <cfRule type="duplicateValues" dxfId="489" priority="204" stopIfTrue="1"/>
    <cfRule type="duplicateValues" dxfId="488" priority="205" stopIfTrue="1"/>
  </conditionalFormatting>
  <conditionalFormatting sqref="C85">
    <cfRule type="duplicateValues" dxfId="487" priority="203" stopIfTrue="1"/>
  </conditionalFormatting>
  <conditionalFormatting sqref="C85">
    <cfRule type="duplicateValues" dxfId="486" priority="201" stopIfTrue="1"/>
    <cfRule type="duplicateValues" dxfId="485" priority="202" stopIfTrue="1"/>
  </conditionalFormatting>
  <conditionalFormatting sqref="C42">
    <cfRule type="duplicateValues" dxfId="484" priority="200" stopIfTrue="1"/>
  </conditionalFormatting>
  <conditionalFormatting sqref="C42">
    <cfRule type="duplicateValues" dxfId="483" priority="198" stopIfTrue="1"/>
    <cfRule type="duplicateValues" dxfId="482" priority="199" stopIfTrue="1"/>
  </conditionalFormatting>
  <conditionalFormatting sqref="C45:C46">
    <cfRule type="duplicateValues" dxfId="481" priority="197" stopIfTrue="1"/>
  </conditionalFormatting>
  <conditionalFormatting sqref="C45:C46">
    <cfRule type="duplicateValues" dxfId="480" priority="195" stopIfTrue="1"/>
    <cfRule type="duplicateValues" dxfId="479" priority="196" stopIfTrue="1"/>
  </conditionalFormatting>
  <conditionalFormatting sqref="C44">
    <cfRule type="duplicateValues" dxfId="478" priority="194" stopIfTrue="1"/>
  </conditionalFormatting>
  <conditionalFormatting sqref="C44">
    <cfRule type="duplicateValues" dxfId="477" priority="192" stopIfTrue="1"/>
    <cfRule type="duplicateValues" dxfId="476" priority="193" stopIfTrue="1"/>
  </conditionalFormatting>
  <conditionalFormatting sqref="C43">
    <cfRule type="duplicateValues" dxfId="475" priority="191" stopIfTrue="1"/>
  </conditionalFormatting>
  <conditionalFormatting sqref="C43">
    <cfRule type="duplicateValues" dxfId="474" priority="189" stopIfTrue="1"/>
    <cfRule type="duplicateValues" dxfId="473" priority="190" stopIfTrue="1"/>
  </conditionalFormatting>
  <conditionalFormatting sqref="C229">
    <cfRule type="duplicateValues" dxfId="472" priority="188" stopIfTrue="1"/>
  </conditionalFormatting>
  <conditionalFormatting sqref="C229">
    <cfRule type="duplicateValues" dxfId="471" priority="186" stopIfTrue="1"/>
    <cfRule type="duplicateValues" dxfId="470" priority="187" stopIfTrue="1"/>
  </conditionalFormatting>
  <conditionalFormatting sqref="D227">
    <cfRule type="expression" dxfId="469" priority="322">
      <formula>D227:T3885=0</formula>
    </cfRule>
  </conditionalFormatting>
  <conditionalFormatting sqref="C227">
    <cfRule type="expression" dxfId="468" priority="323">
      <formula>C227:T3885=0</formula>
    </cfRule>
  </conditionalFormatting>
  <conditionalFormatting sqref="C226">
    <cfRule type="duplicateValues" dxfId="467" priority="185" stopIfTrue="1"/>
  </conditionalFormatting>
  <conditionalFormatting sqref="C226">
    <cfRule type="duplicateValues" dxfId="466" priority="183" stopIfTrue="1"/>
    <cfRule type="duplicateValues" dxfId="465" priority="184" stopIfTrue="1"/>
  </conditionalFormatting>
  <conditionalFormatting sqref="D415:D426 D402:D411 D290:D298">
    <cfRule type="duplicateValues" dxfId="464" priority="324"/>
  </conditionalFormatting>
  <conditionalFormatting sqref="C415:C426 C402:C409 C290:C298 C411">
    <cfRule type="duplicateValues" dxfId="463" priority="325"/>
  </conditionalFormatting>
  <conditionalFormatting sqref="D296">
    <cfRule type="expression" dxfId="462" priority="326">
      <formula>D296:T4122=0</formula>
    </cfRule>
  </conditionalFormatting>
  <conditionalFormatting sqref="C296">
    <cfRule type="expression" dxfId="461" priority="327">
      <formula>C296:T4122=0</formula>
    </cfRule>
  </conditionalFormatting>
  <conditionalFormatting sqref="C415">
    <cfRule type="duplicateValues" dxfId="460" priority="182" stopIfTrue="1"/>
  </conditionalFormatting>
  <conditionalFormatting sqref="C415">
    <cfRule type="duplicateValues" dxfId="459" priority="180" stopIfTrue="1"/>
    <cfRule type="duplicateValues" dxfId="458" priority="181" stopIfTrue="1"/>
  </conditionalFormatting>
  <conditionalFormatting sqref="C416">
    <cfRule type="duplicateValues" dxfId="457" priority="179" stopIfTrue="1"/>
  </conditionalFormatting>
  <conditionalFormatting sqref="C416">
    <cfRule type="duplicateValues" dxfId="456" priority="177" stopIfTrue="1"/>
    <cfRule type="duplicateValues" dxfId="455" priority="178" stopIfTrue="1"/>
  </conditionalFormatting>
  <conditionalFormatting sqref="C451">
    <cfRule type="duplicateValues" dxfId="454" priority="175"/>
    <cfRule type="duplicateValues" dxfId="453" priority="176"/>
  </conditionalFormatting>
  <conditionalFormatting sqref="C451">
    <cfRule type="duplicateValues" dxfId="452" priority="173" stopIfTrue="1"/>
    <cfRule type="duplicateValues" dxfId="451" priority="174" stopIfTrue="1"/>
  </conditionalFormatting>
  <conditionalFormatting sqref="C451">
    <cfRule type="duplicateValues" dxfId="450" priority="172" stopIfTrue="1"/>
  </conditionalFormatting>
  <conditionalFormatting sqref="C451">
    <cfRule type="duplicateValues" dxfId="449" priority="171" stopIfTrue="1"/>
  </conditionalFormatting>
  <conditionalFormatting sqref="D155">
    <cfRule type="duplicateValues" dxfId="448" priority="168"/>
  </conditionalFormatting>
  <conditionalFormatting sqref="C155">
    <cfRule type="duplicateValues" dxfId="447" priority="167"/>
  </conditionalFormatting>
  <conditionalFormatting sqref="C155">
    <cfRule type="duplicateValues" dxfId="446" priority="165"/>
    <cfRule type="duplicateValues" dxfId="445" priority="166"/>
  </conditionalFormatting>
  <conditionalFormatting sqref="D155">
    <cfRule type="expression" dxfId="444" priority="169">
      <formula>D155:T3799=0</formula>
    </cfRule>
  </conditionalFormatting>
  <conditionalFormatting sqref="C155">
    <cfRule type="expression" dxfId="443" priority="170">
      <formula>C155:T3799=0</formula>
    </cfRule>
  </conditionalFormatting>
  <conditionalFormatting sqref="C84">
    <cfRule type="duplicateValues" dxfId="442" priority="161"/>
    <cfRule type="duplicateValues" dxfId="441" priority="162"/>
  </conditionalFormatting>
  <conditionalFormatting sqref="D84">
    <cfRule type="duplicateValues" dxfId="440" priority="163"/>
  </conditionalFormatting>
  <conditionalFormatting sqref="C84">
    <cfRule type="duplicateValues" dxfId="439" priority="164"/>
  </conditionalFormatting>
  <conditionalFormatting sqref="C60">
    <cfRule type="duplicateValues" dxfId="438" priority="155"/>
    <cfRule type="duplicateValues" dxfId="437" priority="156"/>
  </conditionalFormatting>
  <conditionalFormatting sqref="D60">
    <cfRule type="expression" dxfId="436" priority="157">
      <formula>D60:T3712=0</formula>
    </cfRule>
  </conditionalFormatting>
  <conditionalFormatting sqref="C60">
    <cfRule type="expression" dxfId="435" priority="158">
      <formula>C60:T3712=0</formula>
    </cfRule>
  </conditionalFormatting>
  <conditionalFormatting sqref="D60">
    <cfRule type="duplicateValues" dxfId="434" priority="159"/>
  </conditionalFormatting>
  <conditionalFormatting sqref="C60">
    <cfRule type="duplicateValues" dxfId="433" priority="160"/>
  </conditionalFormatting>
  <conditionalFormatting sqref="D211">
    <cfRule type="expression" dxfId="432" priority="152">
      <formula>D211:T3851=0</formula>
    </cfRule>
  </conditionalFormatting>
  <conditionalFormatting sqref="C211">
    <cfRule type="expression" dxfId="431" priority="151">
      <formula>C211:T3851=0</formula>
    </cfRule>
  </conditionalFormatting>
  <conditionalFormatting sqref="C211">
    <cfRule type="duplicateValues" dxfId="430" priority="149"/>
    <cfRule type="duplicateValues" dxfId="429" priority="150"/>
  </conditionalFormatting>
  <conditionalFormatting sqref="D211">
    <cfRule type="duplicateValues" dxfId="428" priority="153"/>
  </conditionalFormatting>
  <conditionalFormatting sqref="C211">
    <cfRule type="duplicateValues" dxfId="427" priority="154"/>
  </conditionalFormatting>
  <conditionalFormatting sqref="C69">
    <cfRule type="duplicateValues" dxfId="426" priority="145"/>
    <cfRule type="duplicateValues" dxfId="425" priority="146"/>
  </conditionalFormatting>
  <conditionalFormatting sqref="D69">
    <cfRule type="duplicateValues" dxfId="424" priority="147"/>
  </conditionalFormatting>
  <conditionalFormatting sqref="C69">
    <cfRule type="duplicateValues" dxfId="423" priority="148"/>
  </conditionalFormatting>
  <conditionalFormatting sqref="C118">
    <cfRule type="duplicateValues" dxfId="422" priority="139"/>
    <cfRule type="duplicateValues" dxfId="421" priority="140"/>
  </conditionalFormatting>
  <conditionalFormatting sqref="D118 D69:D70">
    <cfRule type="expression" dxfId="420" priority="141">
      <formula>D69:T3724=0</formula>
    </cfRule>
  </conditionalFormatting>
  <conditionalFormatting sqref="C118 C69:C70">
    <cfRule type="expression" dxfId="419" priority="142">
      <formula>C69:T3724=0</formula>
    </cfRule>
  </conditionalFormatting>
  <conditionalFormatting sqref="D118">
    <cfRule type="duplicateValues" dxfId="418" priority="143"/>
  </conditionalFormatting>
  <conditionalFormatting sqref="C118">
    <cfRule type="duplicateValues" dxfId="417" priority="144"/>
  </conditionalFormatting>
  <conditionalFormatting sqref="C70">
    <cfRule type="duplicateValues" dxfId="416" priority="135"/>
    <cfRule type="duplicateValues" dxfId="415" priority="136"/>
  </conditionalFormatting>
  <conditionalFormatting sqref="D70">
    <cfRule type="duplicateValues" dxfId="414" priority="137"/>
  </conditionalFormatting>
  <conditionalFormatting sqref="C70">
    <cfRule type="duplicateValues" dxfId="413" priority="138"/>
  </conditionalFormatting>
  <conditionalFormatting sqref="C212">
    <cfRule type="duplicateValues" dxfId="412" priority="129"/>
    <cfRule type="duplicateValues" dxfId="411" priority="130"/>
  </conditionalFormatting>
  <conditionalFormatting sqref="D212">
    <cfRule type="expression" dxfId="410" priority="131">
      <formula>D212:T3856=0</formula>
    </cfRule>
  </conditionalFormatting>
  <conditionalFormatting sqref="C212">
    <cfRule type="expression" dxfId="409" priority="132">
      <formula>C212:T3856=0</formula>
    </cfRule>
  </conditionalFormatting>
  <conditionalFormatting sqref="D212">
    <cfRule type="duplicateValues" dxfId="408" priority="133"/>
  </conditionalFormatting>
  <conditionalFormatting sqref="C212">
    <cfRule type="duplicateValues" dxfId="407" priority="134"/>
  </conditionalFormatting>
  <conditionalFormatting sqref="C198">
    <cfRule type="duplicateValues" dxfId="406" priority="123"/>
    <cfRule type="duplicateValues" dxfId="405" priority="124"/>
  </conditionalFormatting>
  <conditionalFormatting sqref="D198">
    <cfRule type="expression" dxfId="404" priority="125">
      <formula>D198:T3843=0</formula>
    </cfRule>
  </conditionalFormatting>
  <conditionalFormatting sqref="C198">
    <cfRule type="expression" dxfId="403" priority="126">
      <formula>C198:T3843=0</formula>
    </cfRule>
  </conditionalFormatting>
  <conditionalFormatting sqref="D198">
    <cfRule type="duplicateValues" dxfId="402" priority="127"/>
  </conditionalFormatting>
  <conditionalFormatting sqref="C198">
    <cfRule type="duplicateValues" dxfId="401" priority="128"/>
  </conditionalFormatting>
  <conditionalFormatting sqref="C192">
    <cfRule type="duplicateValues" dxfId="400" priority="119"/>
    <cfRule type="duplicateValues" dxfId="399" priority="120"/>
  </conditionalFormatting>
  <conditionalFormatting sqref="D192">
    <cfRule type="duplicateValues" dxfId="398" priority="121"/>
  </conditionalFormatting>
  <conditionalFormatting sqref="C192">
    <cfRule type="duplicateValues" dxfId="397" priority="122"/>
  </conditionalFormatting>
  <conditionalFormatting sqref="C49">
    <cfRule type="duplicateValues" dxfId="396" priority="115"/>
    <cfRule type="duplicateValues" dxfId="395" priority="116"/>
  </conditionalFormatting>
  <conditionalFormatting sqref="D49">
    <cfRule type="duplicateValues" dxfId="394" priority="117"/>
  </conditionalFormatting>
  <conditionalFormatting sqref="C49">
    <cfRule type="duplicateValues" dxfId="393" priority="118"/>
  </conditionalFormatting>
  <conditionalFormatting sqref="C41">
    <cfRule type="duplicateValues" dxfId="392" priority="111"/>
    <cfRule type="duplicateValues" dxfId="391" priority="112"/>
  </conditionalFormatting>
  <conditionalFormatting sqref="D41">
    <cfRule type="duplicateValues" dxfId="390" priority="113"/>
  </conditionalFormatting>
  <conditionalFormatting sqref="C41">
    <cfRule type="duplicateValues" dxfId="389" priority="114"/>
  </conditionalFormatting>
  <conditionalFormatting sqref="D49 D194:D195">
    <cfRule type="expression" dxfId="388" priority="328">
      <formula>D49:T3706=0</formula>
    </cfRule>
  </conditionalFormatting>
  <conditionalFormatting sqref="C49 C194:C195">
    <cfRule type="expression" dxfId="387" priority="329">
      <formula>C49:T3706=0</formula>
    </cfRule>
  </conditionalFormatting>
  <conditionalFormatting sqref="C88">
    <cfRule type="duplicateValues" dxfId="386" priority="107"/>
    <cfRule type="duplicateValues" dxfId="385" priority="108"/>
  </conditionalFormatting>
  <conditionalFormatting sqref="D88">
    <cfRule type="duplicateValues" dxfId="384" priority="109"/>
  </conditionalFormatting>
  <conditionalFormatting sqref="C88">
    <cfRule type="duplicateValues" dxfId="383" priority="110"/>
  </conditionalFormatting>
  <conditionalFormatting sqref="C119">
    <cfRule type="duplicateValues" dxfId="382" priority="101"/>
    <cfRule type="duplicateValues" dxfId="381" priority="102"/>
  </conditionalFormatting>
  <conditionalFormatting sqref="D119 D88 D225:D226">
    <cfRule type="expression" dxfId="380" priority="103">
      <formula>D88:T3747=0</formula>
    </cfRule>
  </conditionalFormatting>
  <conditionalFormatting sqref="C119 C88 C225:C226">
    <cfRule type="expression" dxfId="379" priority="104">
      <formula>C88:T3747=0</formula>
    </cfRule>
  </conditionalFormatting>
  <conditionalFormatting sqref="D119">
    <cfRule type="duplicateValues" dxfId="378" priority="105"/>
  </conditionalFormatting>
  <conditionalFormatting sqref="C119">
    <cfRule type="duplicateValues" dxfId="377" priority="106"/>
  </conditionalFormatting>
  <conditionalFormatting sqref="C181">
    <cfRule type="duplicateValues" dxfId="376" priority="95"/>
    <cfRule type="duplicateValues" dxfId="375" priority="96"/>
  </conditionalFormatting>
  <conditionalFormatting sqref="D181">
    <cfRule type="expression" dxfId="374" priority="97">
      <formula>D181:T3834=0</formula>
    </cfRule>
  </conditionalFormatting>
  <conditionalFormatting sqref="C181">
    <cfRule type="expression" dxfId="373" priority="98">
      <formula>C181:T3834=0</formula>
    </cfRule>
  </conditionalFormatting>
  <conditionalFormatting sqref="D181">
    <cfRule type="duplicateValues" dxfId="372" priority="99"/>
  </conditionalFormatting>
  <conditionalFormatting sqref="C181">
    <cfRule type="duplicateValues" dxfId="371" priority="100"/>
  </conditionalFormatting>
  <conditionalFormatting sqref="C120">
    <cfRule type="duplicateValues" dxfId="370" priority="89"/>
    <cfRule type="duplicateValues" dxfId="369" priority="90"/>
  </conditionalFormatting>
  <conditionalFormatting sqref="D120">
    <cfRule type="expression" dxfId="368" priority="91">
      <formula>D120:T3779=0</formula>
    </cfRule>
  </conditionalFormatting>
  <conditionalFormatting sqref="C120">
    <cfRule type="expression" dxfId="367" priority="92">
      <formula>C120:T3779=0</formula>
    </cfRule>
  </conditionalFormatting>
  <conditionalFormatting sqref="D120">
    <cfRule type="duplicateValues" dxfId="366" priority="93"/>
  </conditionalFormatting>
  <conditionalFormatting sqref="C120">
    <cfRule type="duplicateValues" dxfId="365" priority="94"/>
  </conditionalFormatting>
  <conditionalFormatting sqref="C121">
    <cfRule type="duplicateValues" dxfId="364" priority="83"/>
    <cfRule type="duplicateValues" dxfId="363" priority="84"/>
  </conditionalFormatting>
  <conditionalFormatting sqref="D121">
    <cfRule type="expression" dxfId="362" priority="85">
      <formula>D121:T3780=0</formula>
    </cfRule>
  </conditionalFormatting>
  <conditionalFormatting sqref="C121">
    <cfRule type="expression" dxfId="361" priority="86">
      <formula>C121:T3780=0</formula>
    </cfRule>
  </conditionalFormatting>
  <conditionalFormatting sqref="D121">
    <cfRule type="duplicateValues" dxfId="360" priority="87"/>
  </conditionalFormatting>
  <conditionalFormatting sqref="C121">
    <cfRule type="duplicateValues" dxfId="359" priority="88"/>
  </conditionalFormatting>
  <conditionalFormatting sqref="C412">
    <cfRule type="duplicateValues" dxfId="358" priority="77"/>
    <cfRule type="duplicateValues" dxfId="357" priority="78"/>
  </conditionalFormatting>
  <conditionalFormatting sqref="D412">
    <cfRule type="duplicateValues" dxfId="356" priority="79"/>
  </conditionalFormatting>
  <conditionalFormatting sqref="C412">
    <cfRule type="duplicateValues" dxfId="355" priority="80"/>
  </conditionalFormatting>
  <conditionalFormatting sqref="D412">
    <cfRule type="expression" dxfId="354" priority="81">
      <formula>D412:T4078=0</formula>
    </cfRule>
  </conditionalFormatting>
  <conditionalFormatting sqref="C412">
    <cfRule type="expression" dxfId="353" priority="82">
      <formula>C412:T4078=0</formula>
    </cfRule>
  </conditionalFormatting>
  <conditionalFormatting sqref="C164">
    <cfRule type="duplicateValues" dxfId="352" priority="71"/>
    <cfRule type="duplicateValues" dxfId="351" priority="72"/>
  </conditionalFormatting>
  <conditionalFormatting sqref="D164">
    <cfRule type="expression" dxfId="350" priority="73">
      <formula>D164:T3822=0</formula>
    </cfRule>
  </conditionalFormatting>
  <conditionalFormatting sqref="C164">
    <cfRule type="expression" dxfId="349" priority="74">
      <formula>C164:T3822=0</formula>
    </cfRule>
  </conditionalFormatting>
  <conditionalFormatting sqref="D164">
    <cfRule type="duplicateValues" dxfId="348" priority="75"/>
  </conditionalFormatting>
  <conditionalFormatting sqref="C164">
    <cfRule type="duplicateValues" dxfId="347" priority="76"/>
  </conditionalFormatting>
  <conditionalFormatting sqref="C165">
    <cfRule type="duplicateValues" dxfId="346" priority="65"/>
    <cfRule type="duplicateValues" dxfId="345" priority="66"/>
  </conditionalFormatting>
  <conditionalFormatting sqref="D165">
    <cfRule type="expression" dxfId="344" priority="67">
      <formula>D165:T3823=0</formula>
    </cfRule>
  </conditionalFormatting>
  <conditionalFormatting sqref="C165">
    <cfRule type="expression" dxfId="343" priority="68">
      <formula>C165:T3823=0</formula>
    </cfRule>
  </conditionalFormatting>
  <conditionalFormatting sqref="D165">
    <cfRule type="duplicateValues" dxfId="342" priority="69"/>
  </conditionalFormatting>
  <conditionalFormatting sqref="C165">
    <cfRule type="duplicateValues" dxfId="341" priority="70"/>
  </conditionalFormatting>
  <conditionalFormatting sqref="C194:C195">
    <cfRule type="duplicateValues" dxfId="340" priority="61"/>
    <cfRule type="duplicateValues" dxfId="339" priority="62"/>
  </conditionalFormatting>
  <conditionalFormatting sqref="D194:D195">
    <cfRule type="duplicateValues" dxfId="338" priority="63"/>
  </conditionalFormatting>
  <conditionalFormatting sqref="C194:C195">
    <cfRule type="duplicateValues" dxfId="337" priority="64"/>
  </conditionalFormatting>
  <conditionalFormatting sqref="C77:C79">
    <cfRule type="duplicateValues" dxfId="336" priority="330" stopIfTrue="1"/>
  </conditionalFormatting>
  <conditionalFormatting sqref="C77:C79">
    <cfRule type="duplicateValues" dxfId="335" priority="331" stopIfTrue="1"/>
    <cfRule type="duplicateValues" dxfId="334" priority="332" stopIfTrue="1"/>
  </conditionalFormatting>
  <conditionalFormatting sqref="C453">
    <cfRule type="duplicateValues" dxfId="333" priority="58" stopIfTrue="1"/>
  </conditionalFormatting>
  <conditionalFormatting sqref="C453">
    <cfRule type="duplicateValues" dxfId="332" priority="57" stopIfTrue="1"/>
    <cfRule type="duplicateValues" dxfId="331" priority="59" stopIfTrue="1"/>
  </conditionalFormatting>
  <conditionalFormatting sqref="C453">
    <cfRule type="duplicateValues" dxfId="330" priority="60" stopIfTrue="1"/>
  </conditionalFormatting>
  <conditionalFormatting sqref="D41">
    <cfRule type="expression" dxfId="329" priority="333">
      <formula>D41:T3699=0</formula>
    </cfRule>
  </conditionalFormatting>
  <conditionalFormatting sqref="C41">
    <cfRule type="expression" dxfId="328" priority="334">
      <formula>C41:T3699=0</formula>
    </cfRule>
  </conditionalFormatting>
  <conditionalFormatting sqref="C452">
    <cfRule type="duplicateValues" dxfId="327" priority="54" stopIfTrue="1"/>
  </conditionalFormatting>
  <conditionalFormatting sqref="C452">
    <cfRule type="duplicateValues" dxfId="326" priority="53" stopIfTrue="1"/>
    <cfRule type="duplicateValues" dxfId="325" priority="55" stopIfTrue="1"/>
  </conditionalFormatting>
  <conditionalFormatting sqref="C452">
    <cfRule type="duplicateValues" dxfId="324" priority="56" stopIfTrue="1"/>
  </conditionalFormatting>
  <conditionalFormatting sqref="C50">
    <cfRule type="duplicateValues" dxfId="323" priority="47"/>
    <cfRule type="duplicateValues" dxfId="322" priority="48"/>
  </conditionalFormatting>
  <conditionalFormatting sqref="D50 D219:D222">
    <cfRule type="expression" dxfId="321" priority="49">
      <formula>D50:T3688=0</formula>
    </cfRule>
  </conditionalFormatting>
  <conditionalFormatting sqref="C50 C219:C222">
    <cfRule type="expression" dxfId="320" priority="50">
      <formula>C50:T3688=0</formula>
    </cfRule>
  </conditionalFormatting>
  <conditionalFormatting sqref="D50">
    <cfRule type="duplicateValues" dxfId="319" priority="51"/>
  </conditionalFormatting>
  <conditionalFormatting sqref="C50">
    <cfRule type="duplicateValues" dxfId="318" priority="52"/>
  </conditionalFormatting>
  <conditionalFormatting sqref="D192">
    <cfRule type="expression" dxfId="317" priority="335">
      <formula>D192:T3840=0</formula>
    </cfRule>
  </conditionalFormatting>
  <conditionalFormatting sqref="C192">
    <cfRule type="expression" dxfId="316" priority="336">
      <formula>C192:T3840=0</formula>
    </cfRule>
  </conditionalFormatting>
  <conditionalFormatting sqref="C151">
    <cfRule type="duplicateValues" dxfId="315" priority="41"/>
    <cfRule type="duplicateValues" dxfId="314" priority="42"/>
  </conditionalFormatting>
  <conditionalFormatting sqref="D151">
    <cfRule type="expression" dxfId="313" priority="43">
      <formula>D151:T3788=0</formula>
    </cfRule>
  </conditionalFormatting>
  <conditionalFormatting sqref="C151">
    <cfRule type="expression" dxfId="312" priority="44">
      <formula>C151:T3788=0</formula>
    </cfRule>
  </conditionalFormatting>
  <conditionalFormatting sqref="D151">
    <cfRule type="duplicateValues" dxfId="311" priority="45"/>
  </conditionalFormatting>
  <conditionalFormatting sqref="C151">
    <cfRule type="duplicateValues" dxfId="310" priority="46"/>
  </conditionalFormatting>
  <conditionalFormatting sqref="C150">
    <cfRule type="duplicateValues" dxfId="309" priority="35"/>
    <cfRule type="duplicateValues" dxfId="308" priority="36"/>
  </conditionalFormatting>
  <conditionalFormatting sqref="D150">
    <cfRule type="expression" dxfId="307" priority="37">
      <formula>D150:T3788=0</formula>
    </cfRule>
  </conditionalFormatting>
  <conditionalFormatting sqref="C150">
    <cfRule type="expression" dxfId="306" priority="38">
      <formula>C150:T3788=0</formula>
    </cfRule>
  </conditionalFormatting>
  <conditionalFormatting sqref="D150">
    <cfRule type="duplicateValues" dxfId="305" priority="39"/>
  </conditionalFormatting>
  <conditionalFormatting sqref="C150">
    <cfRule type="duplicateValues" dxfId="304" priority="40"/>
  </conditionalFormatting>
  <conditionalFormatting sqref="C51">
    <cfRule type="duplicateValues" dxfId="303" priority="33"/>
    <cfRule type="duplicateValues" dxfId="302" priority="34"/>
  </conditionalFormatting>
  <conditionalFormatting sqref="C51">
    <cfRule type="duplicateValues" dxfId="301" priority="31" stopIfTrue="1"/>
    <cfRule type="duplicateValues" dxfId="300" priority="32" stopIfTrue="1"/>
  </conditionalFormatting>
  <conditionalFormatting sqref="C51">
    <cfRule type="duplicateValues" dxfId="299" priority="30" stopIfTrue="1"/>
  </conditionalFormatting>
  <conditionalFormatting sqref="C51">
    <cfRule type="duplicateValues" dxfId="298" priority="29" stopIfTrue="1"/>
  </conditionalFormatting>
  <conditionalFormatting sqref="D219:D224">
    <cfRule type="duplicateValues" dxfId="297" priority="337"/>
  </conditionalFormatting>
  <conditionalFormatting sqref="C219:C224">
    <cfRule type="duplicateValues" dxfId="296" priority="338"/>
  </conditionalFormatting>
  <conditionalFormatting sqref="D424">
    <cfRule type="expression" dxfId="295" priority="339">
      <formula>D305:T4129=0</formula>
    </cfRule>
  </conditionalFormatting>
  <conditionalFormatting sqref="C424">
    <cfRule type="expression" dxfId="294" priority="340">
      <formula>C305:T4129=0</formula>
    </cfRule>
  </conditionalFormatting>
  <conditionalFormatting sqref="C413">
    <cfRule type="duplicateValues" dxfId="293" priority="27"/>
    <cfRule type="duplicateValues" dxfId="292" priority="28"/>
  </conditionalFormatting>
  <conditionalFormatting sqref="C413">
    <cfRule type="duplicateValues" dxfId="291" priority="25" stopIfTrue="1"/>
    <cfRule type="duplicateValues" dxfId="290" priority="26" stopIfTrue="1"/>
  </conditionalFormatting>
  <conditionalFormatting sqref="C413">
    <cfRule type="duplicateValues" dxfId="289" priority="24" stopIfTrue="1"/>
  </conditionalFormatting>
  <conditionalFormatting sqref="C413">
    <cfRule type="duplicateValues" dxfId="288" priority="23" stopIfTrue="1"/>
  </conditionalFormatting>
  <conditionalFormatting sqref="C414">
    <cfRule type="duplicateValues" dxfId="287" priority="21"/>
    <cfRule type="duplicateValues" dxfId="286" priority="22"/>
  </conditionalFormatting>
  <conditionalFormatting sqref="C414">
    <cfRule type="duplicateValues" dxfId="285" priority="19" stopIfTrue="1"/>
    <cfRule type="duplicateValues" dxfId="284" priority="20" stopIfTrue="1"/>
  </conditionalFormatting>
  <conditionalFormatting sqref="C414">
    <cfRule type="duplicateValues" dxfId="283" priority="18" stopIfTrue="1"/>
  </conditionalFormatting>
  <conditionalFormatting sqref="C414">
    <cfRule type="duplicateValues" dxfId="282" priority="17" stopIfTrue="1"/>
  </conditionalFormatting>
  <conditionalFormatting sqref="D84">
    <cfRule type="expression" dxfId="281" priority="341">
      <formula>D84:T3735=0</formula>
    </cfRule>
  </conditionalFormatting>
  <conditionalFormatting sqref="C84">
    <cfRule type="expression" dxfId="280" priority="342">
      <formula>C84:T3735=0</formula>
    </cfRule>
  </conditionalFormatting>
  <conditionalFormatting sqref="D509:D514">
    <cfRule type="expression" dxfId="279" priority="435">
      <formula>D509:T4556=0</formula>
    </cfRule>
  </conditionalFormatting>
  <conditionalFormatting sqref="C509:C513">
    <cfRule type="expression" dxfId="278" priority="436">
      <formula>C509:T4556=0</formula>
    </cfRule>
  </conditionalFormatting>
  <conditionalFormatting sqref="D489:D492">
    <cfRule type="expression" dxfId="277" priority="437">
      <formula>D489:T4501=0</formula>
    </cfRule>
  </conditionalFormatting>
  <conditionalFormatting sqref="C489:C492">
    <cfRule type="expression" dxfId="276" priority="438">
      <formula>C489:T4501=0</formula>
    </cfRule>
  </conditionalFormatting>
  <conditionalFormatting sqref="D417:D419">
    <cfRule type="expression" dxfId="275" priority="441">
      <formula>D302:T4125=0</formula>
    </cfRule>
  </conditionalFormatting>
  <conditionalFormatting sqref="C417:C419">
    <cfRule type="expression" dxfId="274" priority="442">
      <formula>C302:T4125=0</formula>
    </cfRule>
  </conditionalFormatting>
  <conditionalFormatting sqref="A10 C10:U10">
    <cfRule type="duplicateValues" dxfId="273" priority="4360" stopIfTrue="1"/>
  </conditionalFormatting>
  <conditionalFormatting sqref="A10 C10:U10">
    <cfRule type="duplicateValues" dxfId="272" priority="4363"/>
    <cfRule type="duplicateValues" dxfId="271" priority="4364"/>
  </conditionalFormatting>
  <conditionalFormatting sqref="C504:C508 C244:C289 C193 C228:C229 C299:C383 C231:C237 C493:C502 C204:C210 C427:C450 C167:C175 C177:C180 C454:C487 C156:C161 C85:C87 C61:C68 C213:C218 C71:C83 C122:C149 C199:C202 C52:C59 C42:C48 C89:C117 C182:C189 C196:C197 C152:C154 C11:C40">
    <cfRule type="duplicateValues" dxfId="270" priority="4370" stopIfTrue="1"/>
    <cfRule type="duplicateValues" dxfId="269" priority="4371" stopIfTrue="1"/>
  </conditionalFormatting>
  <conditionalFormatting sqref="C504:C508 C427:C442 C244:C288 C299:C382 C193 C228:C229 C231:C237 C493:C502 C204:C210 C446:C450 C167:C175 C177:C180 C454:C487 C156:C161 C85:C87 C61:C68 C213:C218 C71:C83 C122:C149 C199:C202 C52:C59 C42:C48 C89:C117 C182:C189 C196:C197 C152:C154 C11:C40">
    <cfRule type="duplicateValues" dxfId="268" priority="4424" stopIfTrue="1"/>
  </conditionalFormatting>
  <conditionalFormatting sqref="C504:C508 C493:C502 C345:C382 C189 C244:C288 C427:C442 C299:C341 C117 C193 C228:C229 C231:C237 C204:C210 C446:C450 C167:C175 C177:C180 C47:C48 C454:C486 C156:C161 C85:C87 C61:C68 C213:C218 C71:C83 C122:C149 C199:C202 C52:C59 C89:C115 C182:C187 C196:C197 C152:C154 C11:C39">
    <cfRule type="duplicateValues" dxfId="267" priority="4452" stopIfTrue="1"/>
  </conditionalFormatting>
  <conditionalFormatting sqref="C454:C513 C1:C9 C177:C180 C244:C409 C411 C156:C163 C85:C87 C61:C68 C213:C242 C71:C83 C122:C149 C199:C210 C193 C52:C59 C42:C48 C89:C117 C182:C191 C415:C450 C166:C175 C196:C197 C152:C154 C515:C65483 C11:C40">
    <cfRule type="duplicateValues" dxfId="266" priority="4490"/>
    <cfRule type="duplicateValues" dxfId="265" priority="4491"/>
  </conditionalFormatting>
  <conditionalFormatting sqref="D223:D224">
    <cfRule type="expression" dxfId="264" priority="8429">
      <formula>D223:T3873=0</formula>
    </cfRule>
  </conditionalFormatting>
  <conditionalFormatting sqref="C223:C224">
    <cfRule type="expression" dxfId="263" priority="8430">
      <formula>C223:T3873=0</formula>
    </cfRule>
  </conditionalFormatting>
  <conditionalFormatting sqref="D407:D408">
    <cfRule type="expression" dxfId="262" priority="8431">
      <formula>D292:T4114=0</formula>
    </cfRule>
  </conditionalFormatting>
  <conditionalFormatting sqref="C407:C408">
    <cfRule type="expression" dxfId="261" priority="8432">
      <formula>C292:T4114=0</formula>
    </cfRule>
  </conditionalFormatting>
  <conditionalFormatting sqref="D384:D401">
    <cfRule type="expression" dxfId="260" priority="8433">
      <formula>D384:T4356=0</formula>
    </cfRule>
  </conditionalFormatting>
  <conditionalFormatting sqref="C384:C401">
    <cfRule type="expression" dxfId="259" priority="8434">
      <formula>C384:T4356=0</formula>
    </cfRule>
  </conditionalFormatting>
  <conditionalFormatting sqref="D410:D411">
    <cfRule type="expression" dxfId="258" priority="8437">
      <formula>D299:T4122=0</formula>
    </cfRule>
  </conditionalFormatting>
  <conditionalFormatting sqref="D415:D416">
    <cfRule type="expression" dxfId="257" priority="8438">
      <formula>D302:T4125=0</formula>
    </cfRule>
  </conditionalFormatting>
  <conditionalFormatting sqref="D420:D423">
    <cfRule type="expression" dxfId="256" priority="8439">
      <formula>D302:T4125=0</formula>
    </cfRule>
  </conditionalFormatting>
  <conditionalFormatting sqref="D425:D426">
    <cfRule type="expression" dxfId="255" priority="8440">
      <formula>D303:T4126=0</formula>
    </cfRule>
  </conditionalFormatting>
  <conditionalFormatting sqref="C411">
    <cfRule type="expression" dxfId="254" priority="8441">
      <formula>C300:T4123=0</formula>
    </cfRule>
  </conditionalFormatting>
  <conditionalFormatting sqref="C415:C416">
    <cfRule type="expression" dxfId="253" priority="8442">
      <formula>C302:T4125=0</formula>
    </cfRule>
  </conditionalFormatting>
  <conditionalFormatting sqref="C420:C423">
    <cfRule type="expression" dxfId="252" priority="8443">
      <formula>C302:T4125=0</formula>
    </cfRule>
  </conditionalFormatting>
  <conditionalFormatting sqref="C425:C426">
    <cfRule type="expression" dxfId="251" priority="8444">
      <formula>C303:T4126=0</formula>
    </cfRule>
  </conditionalFormatting>
  <conditionalFormatting sqref="D294:D295">
    <cfRule type="expression" dxfId="250" priority="8445">
      <formula>D294:T4121=0</formula>
    </cfRule>
  </conditionalFormatting>
  <conditionalFormatting sqref="C294:C295">
    <cfRule type="expression" dxfId="249" priority="8446">
      <formula>C294:T4121=0</formula>
    </cfRule>
  </conditionalFormatting>
  <conditionalFormatting sqref="D403:D405">
    <cfRule type="expression" dxfId="248" priority="8447">
      <formula>D291:T4109=0</formula>
    </cfRule>
  </conditionalFormatting>
  <conditionalFormatting sqref="C403:C405">
    <cfRule type="expression" dxfId="247" priority="8448">
      <formula>C291:T4109=0</formula>
    </cfRule>
  </conditionalFormatting>
  <conditionalFormatting sqref="D241:D242">
    <cfRule type="expression" dxfId="246" priority="8449">
      <formula>D241:T3972=0</formula>
    </cfRule>
  </conditionalFormatting>
  <conditionalFormatting sqref="C241:C242">
    <cfRule type="expression" dxfId="245" priority="8450">
      <formula>C241:T3972=0</formula>
    </cfRule>
  </conditionalFormatting>
  <pageMargins left="0.39370078740157499" right="0" top="0.59055118110236204" bottom="0" header="0.31496062992126" footer="0.31496062992126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69125-3461-420D-94F1-50A697997EB1}">
  <sheetPr filterMode="1"/>
  <dimension ref="A1:K421"/>
  <sheetViews>
    <sheetView topLeftCell="A31" workbookViewId="0">
      <selection activeCell="K390" sqref="K390"/>
    </sheetView>
  </sheetViews>
  <sheetFormatPr defaultRowHeight="15" x14ac:dyDescent="0.25"/>
  <cols>
    <col min="2" max="2" width="29.5703125" customWidth="1"/>
    <col min="4" max="4" width="12.5703125" customWidth="1"/>
    <col min="5" max="5" width="12.42578125" customWidth="1"/>
    <col min="6" max="6" width="15.7109375" style="316" customWidth="1"/>
    <col min="8" max="8" width="13.42578125" customWidth="1"/>
    <col min="11" max="11" width="18.7109375" customWidth="1"/>
  </cols>
  <sheetData>
    <row r="1" spans="1:11" ht="191.25" x14ac:dyDescent="0.25">
      <c r="A1" s="303" t="s">
        <v>32</v>
      </c>
      <c r="B1" s="304" t="s">
        <v>2772</v>
      </c>
      <c r="C1" s="303" t="s">
        <v>2889</v>
      </c>
      <c r="D1" s="303" t="s">
        <v>2890</v>
      </c>
      <c r="E1" s="303" t="s">
        <v>2895</v>
      </c>
      <c r="F1" s="314" t="s">
        <v>2896</v>
      </c>
      <c r="G1" s="304" t="s">
        <v>2897</v>
      </c>
      <c r="H1" s="304" t="s">
        <v>2898</v>
      </c>
      <c r="I1" s="304" t="s">
        <v>2899</v>
      </c>
    </row>
    <row r="2" spans="1:11" x14ac:dyDescent="0.25">
      <c r="A2" s="305" t="s">
        <v>2891</v>
      </c>
      <c r="B2" s="305" t="s">
        <v>2892</v>
      </c>
      <c r="C2" s="306" t="s">
        <v>2893</v>
      </c>
      <c r="D2" s="306" t="s">
        <v>2894</v>
      </c>
      <c r="E2" s="306" t="s">
        <v>2900</v>
      </c>
      <c r="F2" s="315" t="s">
        <v>2901</v>
      </c>
      <c r="G2" s="306" t="s">
        <v>2902</v>
      </c>
      <c r="H2" s="306" t="s">
        <v>2903</v>
      </c>
      <c r="I2" s="306" t="s">
        <v>2904</v>
      </c>
    </row>
    <row r="3" spans="1:11" s="301" customFormat="1" hidden="1" x14ac:dyDescent="0.25">
      <c r="A3" s="308" t="s">
        <v>1381</v>
      </c>
      <c r="B3" s="309" t="s">
        <v>1382</v>
      </c>
      <c r="C3" s="308" t="s">
        <v>2905</v>
      </c>
      <c r="D3" s="308" t="s">
        <v>2815</v>
      </c>
      <c r="E3" s="310">
        <v>16940000</v>
      </c>
      <c r="F3" s="311">
        <v>1185800</v>
      </c>
      <c r="G3" s="307">
        <v>847000</v>
      </c>
      <c r="H3" s="310">
        <v>16940000</v>
      </c>
      <c r="I3" s="307">
        <v>338800</v>
      </c>
      <c r="J3" s="313">
        <f>+VLOOKUP($A3,'DS ĐIỀU CHỈNH 390-15% (L2)'!$C$13:$N$515,12,0)</f>
        <v>1185800</v>
      </c>
      <c r="K3" s="317">
        <f>+F3-J3</f>
        <v>0</v>
      </c>
    </row>
    <row r="4" spans="1:11" s="301" customFormat="1" hidden="1" x14ac:dyDescent="0.25">
      <c r="A4" s="308" t="s">
        <v>1461</v>
      </c>
      <c r="B4" s="309" t="s">
        <v>1462</v>
      </c>
      <c r="C4" s="308" t="s">
        <v>2906</v>
      </c>
      <c r="D4" s="308" t="s">
        <v>2809</v>
      </c>
      <c r="E4" s="310">
        <v>75000000</v>
      </c>
      <c r="F4" s="311">
        <v>1125000</v>
      </c>
      <c r="G4" s="307">
        <v>750000</v>
      </c>
      <c r="H4" s="310">
        <v>75000000</v>
      </c>
      <c r="I4" s="307">
        <v>375000</v>
      </c>
      <c r="J4" s="313">
        <f>+VLOOKUP($A4,'DS ĐIỀU CHỈNH 390-15% (L2)'!$C$13:$N$515,12,0)</f>
        <v>1125000</v>
      </c>
      <c r="K4" s="317">
        <f t="shared" ref="K4:K57" si="0">+F4-J4</f>
        <v>0</v>
      </c>
    </row>
    <row r="5" spans="1:11" s="301" customFormat="1" hidden="1" x14ac:dyDescent="0.25">
      <c r="A5" s="308" t="s">
        <v>1573</v>
      </c>
      <c r="B5" s="309" t="s">
        <v>1574</v>
      </c>
      <c r="C5" s="308" t="s">
        <v>2907</v>
      </c>
      <c r="D5" s="308" t="s">
        <v>2816</v>
      </c>
      <c r="E5" s="310">
        <v>35765000</v>
      </c>
      <c r="F5" s="311">
        <v>1609425</v>
      </c>
      <c r="G5" s="307">
        <v>1072950</v>
      </c>
      <c r="H5" s="310">
        <v>35765000</v>
      </c>
      <c r="I5" s="307">
        <v>536475</v>
      </c>
      <c r="J5" s="313">
        <f>+VLOOKUP($A5,'DS ĐIỀU CHỈNH 390-15% (L2)'!$C$13:$N$515,12,0)</f>
        <v>1609425</v>
      </c>
      <c r="K5" s="317">
        <f t="shared" si="0"/>
        <v>0</v>
      </c>
    </row>
    <row r="6" spans="1:11" s="301" customFormat="1" hidden="1" x14ac:dyDescent="0.25">
      <c r="A6" s="308" t="s">
        <v>2045</v>
      </c>
      <c r="B6" s="309" t="s">
        <v>2046</v>
      </c>
      <c r="C6" s="308" t="s">
        <v>2907</v>
      </c>
      <c r="D6" s="308" t="s">
        <v>2816</v>
      </c>
      <c r="E6" s="310">
        <v>33000000</v>
      </c>
      <c r="F6" s="311">
        <v>1485000</v>
      </c>
      <c r="G6" s="307">
        <v>990000</v>
      </c>
      <c r="H6" s="310">
        <v>33000000</v>
      </c>
      <c r="I6" s="307">
        <v>495000</v>
      </c>
      <c r="J6" s="313">
        <f>+VLOOKUP($A6,'DS ĐIỀU CHỈNH 390-15% (L2)'!$C$13:$N$515,12,0)</f>
        <v>1485000</v>
      </c>
      <c r="K6" s="317">
        <f t="shared" si="0"/>
        <v>0</v>
      </c>
    </row>
    <row r="7" spans="1:11" s="301" customFormat="1" hidden="1" x14ac:dyDescent="0.25">
      <c r="A7" s="308" t="s">
        <v>1407</v>
      </c>
      <c r="B7" s="309" t="s">
        <v>701</v>
      </c>
      <c r="C7" s="308" t="s">
        <v>2907</v>
      </c>
      <c r="D7" s="308" t="s">
        <v>2816</v>
      </c>
      <c r="E7" s="310">
        <v>43700000</v>
      </c>
      <c r="F7" s="311">
        <v>1966500</v>
      </c>
      <c r="G7" s="307">
        <v>1311000</v>
      </c>
      <c r="H7" s="310">
        <v>43700000</v>
      </c>
      <c r="I7" s="307">
        <v>655500</v>
      </c>
      <c r="J7" s="313">
        <f>+VLOOKUP($A7,'DS ĐIỀU CHỈNH 390-15% (L2)'!$C$13:$N$515,12,0)</f>
        <v>1966500</v>
      </c>
      <c r="K7" s="317">
        <f t="shared" si="0"/>
        <v>0</v>
      </c>
    </row>
    <row r="8" spans="1:11" s="301" customFormat="1" hidden="1" x14ac:dyDescent="0.25">
      <c r="A8" s="308" t="s">
        <v>1401</v>
      </c>
      <c r="B8" s="309" t="s">
        <v>1402</v>
      </c>
      <c r="C8" s="308" t="s">
        <v>2906</v>
      </c>
      <c r="D8" s="308" t="s">
        <v>2809</v>
      </c>
      <c r="E8" s="310">
        <v>8400000</v>
      </c>
      <c r="F8" s="311">
        <v>126000</v>
      </c>
      <c r="G8" s="307">
        <v>84000</v>
      </c>
      <c r="H8" s="310">
        <v>8400000</v>
      </c>
      <c r="I8" s="307">
        <v>42000</v>
      </c>
      <c r="J8" s="313">
        <f>+VLOOKUP($A8,'DS ĐIỀU CHỈNH 390-15% (L2)'!$C$13:$N$515,12,0)</f>
        <v>126000</v>
      </c>
      <c r="K8" s="317">
        <f t="shared" si="0"/>
        <v>0</v>
      </c>
    </row>
    <row r="9" spans="1:11" s="301" customFormat="1" hidden="1" x14ac:dyDescent="0.25">
      <c r="A9" s="308" t="s">
        <v>1387</v>
      </c>
      <c r="B9" s="309" t="s">
        <v>1388</v>
      </c>
      <c r="C9" s="308" t="s">
        <v>2906</v>
      </c>
      <c r="D9" s="308" t="s">
        <v>2792</v>
      </c>
      <c r="E9" s="310">
        <v>75000000</v>
      </c>
      <c r="F9" s="311">
        <v>1125000</v>
      </c>
      <c r="G9" s="307">
        <v>750000</v>
      </c>
      <c r="H9" s="310">
        <v>75000000</v>
      </c>
      <c r="I9" s="307">
        <v>375000</v>
      </c>
      <c r="J9" s="313">
        <f>+VLOOKUP($A9,'DS ĐIỀU CHỈNH 390-15% (L2)'!$C$13:$N$515,12,0)</f>
        <v>1125000</v>
      </c>
      <c r="K9" s="317">
        <f t="shared" si="0"/>
        <v>0</v>
      </c>
    </row>
    <row r="10" spans="1:11" s="301" customFormat="1" hidden="1" x14ac:dyDescent="0.25">
      <c r="A10" s="308" t="s">
        <v>1397</v>
      </c>
      <c r="B10" s="309" t="s">
        <v>1398</v>
      </c>
      <c r="C10" s="308" t="s">
        <v>2907</v>
      </c>
      <c r="D10" s="308" t="s">
        <v>2774</v>
      </c>
      <c r="E10" s="310">
        <v>33600000</v>
      </c>
      <c r="F10" s="311">
        <v>1512000</v>
      </c>
      <c r="G10" s="307">
        <v>1008000</v>
      </c>
      <c r="H10" s="310">
        <v>33600000</v>
      </c>
      <c r="I10" s="307">
        <v>504000</v>
      </c>
      <c r="J10" s="313">
        <f>+VLOOKUP($A10,'DS ĐIỀU CHỈNH 390-15% (L2)'!$C$13:$N$515,12,0)</f>
        <v>1512000</v>
      </c>
      <c r="K10" s="317">
        <f t="shared" si="0"/>
        <v>0</v>
      </c>
    </row>
    <row r="11" spans="1:11" s="301" customFormat="1" hidden="1" x14ac:dyDescent="0.25">
      <c r="A11" s="308" t="s">
        <v>1409</v>
      </c>
      <c r="B11" s="309" t="s">
        <v>1410</v>
      </c>
      <c r="C11" s="308" t="s">
        <v>2906</v>
      </c>
      <c r="D11" s="308" t="s">
        <v>2804</v>
      </c>
      <c r="E11" s="310">
        <v>130000000</v>
      </c>
      <c r="F11" s="311">
        <v>1950000</v>
      </c>
      <c r="G11" s="307">
        <v>1300000</v>
      </c>
      <c r="H11" s="310">
        <v>130000000</v>
      </c>
      <c r="I11" s="307">
        <v>650000</v>
      </c>
      <c r="J11" s="313">
        <f>+VLOOKUP($A11,'DS ĐIỀU CHỈNH 390-15% (L2)'!$C$13:$N$515,12,0)</f>
        <v>1950000</v>
      </c>
      <c r="K11" s="317">
        <f t="shared" si="0"/>
        <v>0</v>
      </c>
    </row>
    <row r="12" spans="1:11" s="301" customFormat="1" hidden="1" x14ac:dyDescent="0.25">
      <c r="A12" s="308" t="s">
        <v>1404</v>
      </c>
      <c r="B12" s="309" t="s">
        <v>1405</v>
      </c>
      <c r="C12" s="308" t="s">
        <v>2906</v>
      </c>
      <c r="D12" s="308" t="s">
        <v>2792</v>
      </c>
      <c r="E12" s="310">
        <v>37950000</v>
      </c>
      <c r="F12" s="311">
        <v>569250</v>
      </c>
      <c r="G12" s="307">
        <v>379500</v>
      </c>
      <c r="H12" s="310">
        <v>37950000</v>
      </c>
      <c r="I12" s="307">
        <v>189750</v>
      </c>
      <c r="J12" s="313">
        <f>+VLOOKUP($A12,'DS ĐIỀU CHỈNH 390-15% (L2)'!$C$13:$N$515,12,0)</f>
        <v>569250</v>
      </c>
      <c r="K12" s="317">
        <f t="shared" si="0"/>
        <v>0</v>
      </c>
    </row>
    <row r="13" spans="1:11" s="301" customFormat="1" hidden="1" x14ac:dyDescent="0.25">
      <c r="A13" s="308" t="s">
        <v>1495</v>
      </c>
      <c r="B13" s="309" t="s">
        <v>1496</v>
      </c>
      <c r="C13" s="308" t="s">
        <v>2907</v>
      </c>
      <c r="D13" s="308" t="s">
        <v>2829</v>
      </c>
      <c r="E13" s="310">
        <v>25000000</v>
      </c>
      <c r="F13" s="311">
        <v>1125000</v>
      </c>
      <c r="G13" s="307">
        <v>750000</v>
      </c>
      <c r="H13" s="310">
        <v>25000000</v>
      </c>
      <c r="I13" s="307">
        <v>375000</v>
      </c>
      <c r="J13" s="313">
        <f>+VLOOKUP($A13,'DS ĐIỀU CHỈNH 390-15% (L2)'!$C$13:$N$515,12,0)</f>
        <v>1125000</v>
      </c>
      <c r="K13" s="317">
        <f t="shared" si="0"/>
        <v>0</v>
      </c>
    </row>
    <row r="14" spans="1:11" s="301" customFormat="1" hidden="1" x14ac:dyDescent="0.25">
      <c r="A14" s="308" t="s">
        <v>1416</v>
      </c>
      <c r="B14" s="309" t="s">
        <v>1417</v>
      </c>
      <c r="C14" s="308" t="s">
        <v>2905</v>
      </c>
      <c r="D14" s="308" t="s">
        <v>2815</v>
      </c>
      <c r="E14" s="310">
        <v>15100800</v>
      </c>
      <c r="F14" s="311">
        <v>1057056</v>
      </c>
      <c r="G14" s="307">
        <v>755040</v>
      </c>
      <c r="H14" s="310">
        <v>15100800</v>
      </c>
      <c r="I14" s="307">
        <v>302016</v>
      </c>
      <c r="J14" s="313">
        <f>+VLOOKUP($A14,'DS ĐIỀU CHỈNH 390-15% (L2)'!$C$13:$N$515,12,0)</f>
        <v>1057056</v>
      </c>
      <c r="K14" s="317">
        <f t="shared" si="0"/>
        <v>0</v>
      </c>
    </row>
    <row r="15" spans="1:11" s="301" customFormat="1" hidden="1" x14ac:dyDescent="0.25">
      <c r="A15" s="308" t="s">
        <v>1394</v>
      </c>
      <c r="B15" s="309" t="s">
        <v>1395</v>
      </c>
      <c r="C15" s="308" t="s">
        <v>2905</v>
      </c>
      <c r="D15" s="308" t="s">
        <v>2815</v>
      </c>
      <c r="E15" s="310">
        <v>17160000</v>
      </c>
      <c r="F15" s="311">
        <v>1201200</v>
      </c>
      <c r="G15" s="307">
        <v>858000</v>
      </c>
      <c r="H15" s="310">
        <v>17160000</v>
      </c>
      <c r="I15" s="307">
        <v>343200</v>
      </c>
      <c r="J15" s="313">
        <f>+VLOOKUP($A15,'DS ĐIỀU CHỈNH 390-15% (L2)'!$C$13:$N$515,12,0)</f>
        <v>1201200</v>
      </c>
      <c r="K15" s="317">
        <f t="shared" si="0"/>
        <v>0</v>
      </c>
    </row>
    <row r="16" spans="1:11" s="301" customFormat="1" hidden="1" x14ac:dyDescent="0.25">
      <c r="A16" s="308" t="s">
        <v>1413</v>
      </c>
      <c r="B16" s="309" t="s">
        <v>1414</v>
      </c>
      <c r="C16" s="308" t="s">
        <v>2906</v>
      </c>
      <c r="D16" s="308" t="s">
        <v>2807</v>
      </c>
      <c r="E16" s="310">
        <v>176300000</v>
      </c>
      <c r="F16" s="311">
        <v>2644500</v>
      </c>
      <c r="G16" s="307">
        <v>1763000</v>
      </c>
      <c r="H16" s="310">
        <v>176300000</v>
      </c>
      <c r="I16" s="307">
        <v>881500</v>
      </c>
      <c r="J16" s="313">
        <f>+VLOOKUP($A16,'DS ĐIỀU CHỈNH 390-15% (L2)'!$C$13:$N$515,12,0)</f>
        <v>2644500</v>
      </c>
      <c r="K16" s="317">
        <f t="shared" si="0"/>
        <v>0</v>
      </c>
    </row>
    <row r="17" spans="1:11" s="301" customFormat="1" hidden="1" x14ac:dyDescent="0.25">
      <c r="A17" s="308" t="s">
        <v>1391</v>
      </c>
      <c r="B17" s="309" t="s">
        <v>1392</v>
      </c>
      <c r="C17" s="308" t="s">
        <v>2905</v>
      </c>
      <c r="D17" s="308" t="s">
        <v>2776</v>
      </c>
      <c r="E17" s="310">
        <v>11000000</v>
      </c>
      <c r="F17" s="311">
        <v>770000</v>
      </c>
      <c r="G17" s="307">
        <v>550000</v>
      </c>
      <c r="H17" s="310">
        <v>11000000</v>
      </c>
      <c r="I17" s="307">
        <v>220000</v>
      </c>
      <c r="J17" s="313">
        <f>+VLOOKUP($A17,'DS ĐIỀU CHỈNH 390-15% (L2)'!$C$13:$N$515,12,0)</f>
        <v>770000</v>
      </c>
      <c r="K17" s="317">
        <f t="shared" si="0"/>
        <v>0</v>
      </c>
    </row>
    <row r="18" spans="1:11" s="301" customFormat="1" hidden="1" x14ac:dyDescent="0.25">
      <c r="A18" s="308" t="s">
        <v>2205</v>
      </c>
      <c r="B18" s="309" t="s">
        <v>2206</v>
      </c>
      <c r="C18" s="308" t="s">
        <v>2906</v>
      </c>
      <c r="D18" s="308" t="s">
        <v>2779</v>
      </c>
      <c r="E18" s="310">
        <v>17250000</v>
      </c>
      <c r="F18" s="311">
        <v>258750</v>
      </c>
      <c r="G18" s="307">
        <v>172500</v>
      </c>
      <c r="H18" s="310">
        <v>17250000</v>
      </c>
      <c r="I18" s="307">
        <v>86250</v>
      </c>
      <c r="J18" s="313">
        <f>+VLOOKUP($A18,'DS ĐIỀU CHỈNH 390-15% (L2)'!$C$13:$N$515,12,0)</f>
        <v>258750</v>
      </c>
      <c r="K18" s="317">
        <f t="shared" si="0"/>
        <v>0</v>
      </c>
    </row>
    <row r="19" spans="1:11" s="301" customFormat="1" hidden="1" x14ac:dyDescent="0.25">
      <c r="A19" s="308" t="s">
        <v>1452</v>
      </c>
      <c r="B19" s="309" t="s">
        <v>1453</v>
      </c>
      <c r="C19" s="308" t="s">
        <v>2906</v>
      </c>
      <c r="D19" s="308" t="s">
        <v>2806</v>
      </c>
      <c r="E19" s="310">
        <v>42895000</v>
      </c>
      <c r="F19" s="311">
        <v>643425</v>
      </c>
      <c r="G19" s="307">
        <v>428950</v>
      </c>
      <c r="H19" s="310">
        <v>42895000</v>
      </c>
      <c r="I19" s="307">
        <v>214475</v>
      </c>
      <c r="J19" s="313">
        <f>+VLOOKUP($A19,'DS ĐIỀU CHỈNH 390-15% (L2)'!$C$13:$N$515,12,0)</f>
        <v>643425</v>
      </c>
      <c r="K19" s="317">
        <f t="shared" si="0"/>
        <v>0</v>
      </c>
    </row>
    <row r="20" spans="1:11" s="301" customFormat="1" hidden="1" x14ac:dyDescent="0.25">
      <c r="A20" s="308" t="s">
        <v>1446</v>
      </c>
      <c r="B20" s="309" t="s">
        <v>1447</v>
      </c>
      <c r="C20" s="308" t="s">
        <v>2906</v>
      </c>
      <c r="D20" s="308" t="s">
        <v>2790</v>
      </c>
      <c r="E20" s="310">
        <v>82300000</v>
      </c>
      <c r="F20" s="311">
        <v>1234500</v>
      </c>
      <c r="G20" s="307">
        <v>823000</v>
      </c>
      <c r="H20" s="310">
        <v>82300000</v>
      </c>
      <c r="I20" s="307">
        <v>411500</v>
      </c>
      <c r="J20" s="313">
        <f>+VLOOKUP($A20,'DS ĐIỀU CHỈNH 390-15% (L2)'!$C$13:$N$515,12,0)</f>
        <v>1234500</v>
      </c>
      <c r="K20" s="317">
        <f t="shared" si="0"/>
        <v>0</v>
      </c>
    </row>
    <row r="21" spans="1:11" s="301" customFormat="1" hidden="1" x14ac:dyDescent="0.25">
      <c r="A21" s="308" t="s">
        <v>1423</v>
      </c>
      <c r="B21" s="309" t="s">
        <v>1424</v>
      </c>
      <c r="C21" s="308" t="s">
        <v>2906</v>
      </c>
      <c r="D21" s="308" t="s">
        <v>2809</v>
      </c>
      <c r="E21" s="310">
        <v>19895000</v>
      </c>
      <c r="F21" s="311">
        <v>298425</v>
      </c>
      <c r="G21" s="307">
        <v>198950</v>
      </c>
      <c r="H21" s="310">
        <v>19895000</v>
      </c>
      <c r="I21" s="307">
        <v>99475</v>
      </c>
      <c r="J21" s="313">
        <f>+VLOOKUP($A21,'DS ĐIỀU CHỈNH 390-15% (L2)'!$C$13:$N$515,12,0)</f>
        <v>298425</v>
      </c>
      <c r="K21" s="317">
        <f t="shared" si="0"/>
        <v>0</v>
      </c>
    </row>
    <row r="22" spans="1:11" s="301" customFormat="1" hidden="1" x14ac:dyDescent="0.25">
      <c r="A22" s="308" t="s">
        <v>1426</v>
      </c>
      <c r="B22" s="309" t="s">
        <v>1427</v>
      </c>
      <c r="C22" s="308" t="s">
        <v>2906</v>
      </c>
      <c r="D22" s="308" t="s">
        <v>2809</v>
      </c>
      <c r="E22" s="310">
        <v>46000000</v>
      </c>
      <c r="F22" s="311">
        <v>690000</v>
      </c>
      <c r="G22" s="307">
        <v>460000</v>
      </c>
      <c r="H22" s="310">
        <v>46000000</v>
      </c>
      <c r="I22" s="307">
        <v>230000</v>
      </c>
      <c r="J22" s="313">
        <f>+VLOOKUP($A22,'DS ĐIỀU CHỈNH 390-15% (L2)'!$C$13:$N$515,12,0)</f>
        <v>690000</v>
      </c>
      <c r="K22" s="317">
        <f t="shared" si="0"/>
        <v>0</v>
      </c>
    </row>
    <row r="23" spans="1:11" s="301" customFormat="1" hidden="1" x14ac:dyDescent="0.25">
      <c r="A23" s="308" t="s">
        <v>1715</v>
      </c>
      <c r="B23" s="309" t="s">
        <v>1716</v>
      </c>
      <c r="C23" s="308" t="s">
        <v>2906</v>
      </c>
      <c r="D23" s="308" t="s">
        <v>2809</v>
      </c>
      <c r="E23" s="310">
        <v>35259000</v>
      </c>
      <c r="F23" s="311">
        <v>528885</v>
      </c>
      <c r="G23" s="307">
        <v>352590</v>
      </c>
      <c r="H23" s="310">
        <v>35259000</v>
      </c>
      <c r="I23" s="307">
        <v>176295</v>
      </c>
      <c r="J23" s="313">
        <f>+VLOOKUP($A23,'DS ĐIỀU CHỈNH 390-15% (L2)'!$C$13:$N$515,12,0)</f>
        <v>528885</v>
      </c>
      <c r="K23" s="317">
        <f t="shared" si="0"/>
        <v>0</v>
      </c>
    </row>
    <row r="24" spans="1:11" s="301" customFormat="1" hidden="1" x14ac:dyDescent="0.25">
      <c r="A24" s="308" t="s">
        <v>1448</v>
      </c>
      <c r="B24" s="309" t="s">
        <v>1449</v>
      </c>
      <c r="C24" s="308" t="s">
        <v>2906</v>
      </c>
      <c r="D24" s="308" t="s">
        <v>2811</v>
      </c>
      <c r="E24" s="310">
        <v>17250000</v>
      </c>
      <c r="F24" s="311">
        <v>258750</v>
      </c>
      <c r="G24" s="307">
        <v>172500</v>
      </c>
      <c r="H24" s="310">
        <v>17250000</v>
      </c>
      <c r="I24" s="307">
        <v>86250</v>
      </c>
      <c r="J24" s="313">
        <f>+VLOOKUP($A24,'DS ĐIỀU CHỈNH 390-15% (L2)'!$C$13:$N$515,12,0)</f>
        <v>258750</v>
      </c>
      <c r="K24" s="317">
        <f t="shared" si="0"/>
        <v>0</v>
      </c>
    </row>
    <row r="25" spans="1:11" s="301" customFormat="1" hidden="1" x14ac:dyDescent="0.25">
      <c r="A25" s="308" t="s">
        <v>1439</v>
      </c>
      <c r="B25" s="309" t="s">
        <v>1440</v>
      </c>
      <c r="C25" s="308" t="s">
        <v>2906</v>
      </c>
      <c r="D25" s="308" t="s">
        <v>2809</v>
      </c>
      <c r="E25" s="310">
        <v>88000000</v>
      </c>
      <c r="F25" s="311">
        <v>1320000</v>
      </c>
      <c r="G25" s="307">
        <v>880000</v>
      </c>
      <c r="H25" s="310">
        <v>88000000</v>
      </c>
      <c r="I25" s="307">
        <v>440000</v>
      </c>
      <c r="J25" s="313">
        <f>+VLOOKUP($A25,'DS ĐIỀU CHỈNH 390-15% (L2)'!$C$13:$N$515,12,0)</f>
        <v>1320000</v>
      </c>
      <c r="K25" s="317">
        <f t="shared" si="0"/>
        <v>0</v>
      </c>
    </row>
    <row r="26" spans="1:11" s="301" customFormat="1" hidden="1" x14ac:dyDescent="0.25">
      <c r="A26" s="308" t="s">
        <v>1435</v>
      </c>
      <c r="B26" s="309" t="s">
        <v>1436</v>
      </c>
      <c r="C26" s="308" t="s">
        <v>2906</v>
      </c>
      <c r="D26" s="308" t="s">
        <v>2796</v>
      </c>
      <c r="E26" s="310">
        <v>65000000</v>
      </c>
      <c r="F26" s="311">
        <v>975000</v>
      </c>
      <c r="G26" s="307">
        <v>650000</v>
      </c>
      <c r="H26" s="310">
        <v>65000000</v>
      </c>
      <c r="I26" s="307">
        <v>325000</v>
      </c>
      <c r="J26" s="313">
        <f>+VLOOKUP($A26,'DS ĐIỀU CHỈNH 390-15% (L2)'!$C$13:$N$515,12,0)</f>
        <v>975000</v>
      </c>
      <c r="K26" s="317">
        <f t="shared" si="0"/>
        <v>0</v>
      </c>
    </row>
    <row r="27" spans="1:11" s="301" customFormat="1" hidden="1" x14ac:dyDescent="0.25">
      <c r="A27" s="308" t="s">
        <v>2604</v>
      </c>
      <c r="B27" s="309" t="s">
        <v>2605</v>
      </c>
      <c r="C27" s="308" t="s">
        <v>2905</v>
      </c>
      <c r="D27" s="308" t="s">
        <v>2815</v>
      </c>
      <c r="E27" s="310">
        <v>10000000</v>
      </c>
      <c r="F27" s="311">
        <v>700000</v>
      </c>
      <c r="G27" s="307">
        <v>500000</v>
      </c>
      <c r="H27" s="310">
        <v>10000000</v>
      </c>
      <c r="I27" s="307">
        <v>200000</v>
      </c>
      <c r="J27" s="313">
        <f>+VLOOKUP($A27,'DS ĐIỀU CHỈNH 390-15% (L2)'!$C$13:$N$515,12,0)</f>
        <v>700000</v>
      </c>
      <c r="K27" s="317">
        <f t="shared" si="0"/>
        <v>0</v>
      </c>
    </row>
    <row r="28" spans="1:11" s="301" customFormat="1" hidden="1" x14ac:dyDescent="0.25">
      <c r="A28" s="308" t="s">
        <v>1432</v>
      </c>
      <c r="B28" s="309" t="s">
        <v>1433</v>
      </c>
      <c r="C28" s="308" t="s">
        <v>2906</v>
      </c>
      <c r="D28" s="308" t="s">
        <v>2804</v>
      </c>
      <c r="E28" s="310">
        <v>180000000</v>
      </c>
      <c r="F28" s="311">
        <v>2700000</v>
      </c>
      <c r="G28" s="307">
        <v>1800000</v>
      </c>
      <c r="H28" s="310">
        <v>180000000</v>
      </c>
      <c r="I28" s="307">
        <v>900000</v>
      </c>
      <c r="J28" s="313">
        <f>+VLOOKUP($A28,'DS ĐIỀU CHỈNH 390-15% (L2)'!$C$13:$N$515,12,0)</f>
        <v>2700000</v>
      </c>
      <c r="K28" s="317">
        <f t="shared" si="0"/>
        <v>0</v>
      </c>
    </row>
    <row r="29" spans="1:11" s="301" customFormat="1" hidden="1" x14ac:dyDescent="0.25">
      <c r="A29" s="308" t="s">
        <v>1481</v>
      </c>
      <c r="B29" s="309" t="s">
        <v>1482</v>
      </c>
      <c r="C29" s="308" t="s">
        <v>2905</v>
      </c>
      <c r="D29" s="308" t="s">
        <v>2822</v>
      </c>
      <c r="E29" s="310">
        <v>9000000</v>
      </c>
      <c r="F29" s="311">
        <v>630000</v>
      </c>
      <c r="G29" s="307">
        <v>450000</v>
      </c>
      <c r="H29" s="310">
        <v>9000000</v>
      </c>
      <c r="I29" s="307">
        <v>180000</v>
      </c>
      <c r="J29" s="313">
        <f>+VLOOKUP($A29,'DS ĐIỀU CHỈNH 390-15% (L2)'!$C$13:$N$515,12,0)</f>
        <v>630000</v>
      </c>
      <c r="K29" s="317">
        <f t="shared" si="0"/>
        <v>0</v>
      </c>
    </row>
    <row r="30" spans="1:11" s="301" customFormat="1" hidden="1" x14ac:dyDescent="0.25">
      <c r="A30" s="308" t="s">
        <v>1484</v>
      </c>
      <c r="B30" s="309" t="s">
        <v>1485</v>
      </c>
      <c r="C30" s="308" t="s">
        <v>2906</v>
      </c>
      <c r="D30" s="308" t="s">
        <v>2809</v>
      </c>
      <c r="E30" s="310">
        <v>70000000</v>
      </c>
      <c r="F30" s="311">
        <v>1050000</v>
      </c>
      <c r="G30" s="307">
        <v>700000</v>
      </c>
      <c r="H30" s="310">
        <v>70000000</v>
      </c>
      <c r="I30" s="307">
        <v>350000</v>
      </c>
      <c r="J30" s="313">
        <f>+VLOOKUP($A30,'DS ĐIỀU CHỈNH 390-15% (L2)'!$C$13:$N$515,12,0)</f>
        <v>1050000</v>
      </c>
      <c r="K30" s="317">
        <f t="shared" si="0"/>
        <v>0</v>
      </c>
    </row>
    <row r="31" spans="1:11" s="301" customFormat="1" x14ac:dyDescent="0.25">
      <c r="A31" s="308" t="s">
        <v>1560</v>
      </c>
      <c r="B31" s="309" t="s">
        <v>1561</v>
      </c>
      <c r="C31" s="308" t="s">
        <v>2907</v>
      </c>
      <c r="D31" s="308" t="s">
        <v>2824</v>
      </c>
      <c r="E31" s="310">
        <v>12000000</v>
      </c>
      <c r="F31" s="311">
        <v>540000</v>
      </c>
      <c r="G31" s="307">
        <v>360000</v>
      </c>
      <c r="H31" s="310">
        <v>12000000</v>
      </c>
      <c r="I31" s="307">
        <v>180000</v>
      </c>
      <c r="J31" s="313">
        <f>+VLOOKUP($A31,'DS ĐIỀU CHỈNH 390-15% (L2)'!$C$13:$N$515,12,0)</f>
        <v>540000</v>
      </c>
      <c r="K31" s="317">
        <f t="shared" si="0"/>
        <v>0</v>
      </c>
    </row>
    <row r="32" spans="1:11" s="301" customFormat="1" hidden="1" x14ac:dyDescent="0.25">
      <c r="A32" s="308" t="s">
        <v>1478</v>
      </c>
      <c r="B32" s="309" t="s">
        <v>1479</v>
      </c>
      <c r="C32" s="308" t="s">
        <v>2906</v>
      </c>
      <c r="D32" s="308" t="s">
        <v>2806</v>
      </c>
      <c r="E32" s="310">
        <v>60000000</v>
      </c>
      <c r="F32" s="311">
        <v>900000</v>
      </c>
      <c r="G32" s="307">
        <v>600000</v>
      </c>
      <c r="H32" s="310">
        <v>60000000</v>
      </c>
      <c r="I32" s="307">
        <v>300000</v>
      </c>
      <c r="J32" s="313">
        <f>+VLOOKUP($A32,'DS ĐIỀU CHỈNH 390-15% (L2)'!$C$13:$N$515,12,0)</f>
        <v>900000</v>
      </c>
      <c r="K32" s="317">
        <f t="shared" si="0"/>
        <v>0</v>
      </c>
    </row>
    <row r="33" spans="1:11" s="301" customFormat="1" hidden="1" x14ac:dyDescent="0.25">
      <c r="A33" s="308" t="s">
        <v>1357</v>
      </c>
      <c r="B33" s="309" t="s">
        <v>1358</v>
      </c>
      <c r="C33" s="308" t="s">
        <v>2907</v>
      </c>
      <c r="D33" s="308" t="s">
        <v>2816</v>
      </c>
      <c r="E33" s="310">
        <v>13041000</v>
      </c>
      <c r="F33" s="311">
        <v>586845</v>
      </c>
      <c r="G33" s="307">
        <v>391230</v>
      </c>
      <c r="H33" s="310">
        <v>13041000</v>
      </c>
      <c r="I33" s="307">
        <v>195615</v>
      </c>
      <c r="J33" s="313">
        <f>+VLOOKUP($A33,'DS ĐIỀU CHỈNH 390-15% (L2)'!$C$13:$N$515,12,0)</f>
        <v>586845</v>
      </c>
      <c r="K33" s="317">
        <f t="shared" si="0"/>
        <v>0</v>
      </c>
    </row>
    <row r="34" spans="1:11" s="301" customFormat="1" hidden="1" x14ac:dyDescent="0.25">
      <c r="A34" s="308" t="s">
        <v>1487</v>
      </c>
      <c r="B34" s="309" t="s">
        <v>1488</v>
      </c>
      <c r="C34" s="308" t="s">
        <v>2905</v>
      </c>
      <c r="D34" s="308" t="s">
        <v>2815</v>
      </c>
      <c r="E34" s="310">
        <v>15840000</v>
      </c>
      <c r="F34" s="311">
        <v>1108800</v>
      </c>
      <c r="G34" s="307">
        <v>792000</v>
      </c>
      <c r="H34" s="310">
        <v>15840000</v>
      </c>
      <c r="I34" s="307">
        <v>316800</v>
      </c>
      <c r="J34" s="313">
        <f>+VLOOKUP($A34,'DS ĐIỀU CHỈNH 390-15% (L2)'!$C$13:$N$515,12,0)</f>
        <v>1108800</v>
      </c>
      <c r="K34" s="317">
        <f t="shared" si="0"/>
        <v>0</v>
      </c>
    </row>
    <row r="35" spans="1:11" s="301" customFormat="1" hidden="1" x14ac:dyDescent="0.25">
      <c r="A35" s="308" t="s">
        <v>1490</v>
      </c>
      <c r="B35" s="309" t="s">
        <v>1491</v>
      </c>
      <c r="C35" s="308" t="s">
        <v>2906</v>
      </c>
      <c r="D35" s="308" t="s">
        <v>2826</v>
      </c>
      <c r="E35" s="310">
        <v>61295000</v>
      </c>
      <c r="F35" s="311">
        <v>919425</v>
      </c>
      <c r="G35" s="307">
        <v>612950</v>
      </c>
      <c r="H35" s="310">
        <v>61295000</v>
      </c>
      <c r="I35" s="307">
        <v>306475</v>
      </c>
      <c r="J35" s="313">
        <f>+VLOOKUP($A35,'DS ĐIỀU CHỈNH 390-15% (L2)'!$C$13:$N$515,12,0)</f>
        <v>919425</v>
      </c>
      <c r="K35" s="317">
        <f t="shared" si="0"/>
        <v>0</v>
      </c>
    </row>
    <row r="36" spans="1:11" s="301" customFormat="1" hidden="1" x14ac:dyDescent="0.25">
      <c r="A36" s="308" t="s">
        <v>1498</v>
      </c>
      <c r="B36" s="309" t="s">
        <v>1499</v>
      </c>
      <c r="C36" s="308" t="s">
        <v>2906</v>
      </c>
      <c r="D36" s="308" t="s">
        <v>2804</v>
      </c>
      <c r="E36" s="310">
        <v>19090000</v>
      </c>
      <c r="F36" s="311">
        <v>286350</v>
      </c>
      <c r="G36" s="307">
        <v>190900</v>
      </c>
      <c r="H36" s="310">
        <v>19090000</v>
      </c>
      <c r="I36" s="307">
        <v>95450</v>
      </c>
      <c r="J36" s="313">
        <f>+VLOOKUP($A36,'DS ĐIỀU CHỈNH 390-15% (L2)'!$C$13:$N$515,12,0)</f>
        <v>286350</v>
      </c>
      <c r="K36" s="317">
        <f t="shared" si="0"/>
        <v>0</v>
      </c>
    </row>
    <row r="37" spans="1:11" s="301" customFormat="1" hidden="1" x14ac:dyDescent="0.25">
      <c r="A37" s="308" t="s">
        <v>1508</v>
      </c>
      <c r="B37" s="309" t="s">
        <v>1509</v>
      </c>
      <c r="C37" s="308" t="s">
        <v>2906</v>
      </c>
      <c r="D37" s="308" t="s">
        <v>2807</v>
      </c>
      <c r="E37" s="310">
        <v>93400000</v>
      </c>
      <c r="F37" s="311">
        <v>1401000</v>
      </c>
      <c r="G37" s="307">
        <v>934000</v>
      </c>
      <c r="H37" s="310">
        <v>93400000</v>
      </c>
      <c r="I37" s="307">
        <v>467000</v>
      </c>
      <c r="J37" s="313">
        <f>+VLOOKUP($A37,'DS ĐIỀU CHỈNH 390-15% (L2)'!$C$13:$N$515,12,0)</f>
        <v>1401000</v>
      </c>
      <c r="K37" s="317">
        <f t="shared" si="0"/>
        <v>0</v>
      </c>
    </row>
    <row r="38" spans="1:11" s="301" customFormat="1" hidden="1" x14ac:dyDescent="0.25">
      <c r="A38" s="308" t="s">
        <v>1514</v>
      </c>
      <c r="B38" s="309" t="s">
        <v>1515</v>
      </c>
      <c r="C38" s="308" t="s">
        <v>2907</v>
      </c>
      <c r="D38" s="308" t="s">
        <v>2829</v>
      </c>
      <c r="E38" s="310">
        <v>22200000</v>
      </c>
      <c r="F38" s="311">
        <v>999000</v>
      </c>
      <c r="G38" s="307">
        <v>666000</v>
      </c>
      <c r="H38" s="310">
        <v>22200000</v>
      </c>
      <c r="I38" s="307">
        <v>333000</v>
      </c>
      <c r="J38" s="313">
        <f>+VLOOKUP($A38,'DS ĐIỀU CHỈNH 390-15% (L2)'!$C$13:$N$515,12,0)</f>
        <v>999000</v>
      </c>
      <c r="K38" s="317">
        <f t="shared" si="0"/>
        <v>0</v>
      </c>
    </row>
    <row r="39" spans="1:11" s="301" customFormat="1" hidden="1" x14ac:dyDescent="0.25">
      <c r="A39" s="308" t="s">
        <v>1517</v>
      </c>
      <c r="B39" s="309" t="s">
        <v>1518</v>
      </c>
      <c r="C39" s="308" t="s">
        <v>2906</v>
      </c>
      <c r="D39" s="308" t="s">
        <v>2790</v>
      </c>
      <c r="E39" s="310">
        <v>26886000</v>
      </c>
      <c r="F39" s="311">
        <v>403290</v>
      </c>
      <c r="G39" s="307">
        <v>268860</v>
      </c>
      <c r="H39" s="310">
        <v>26886000</v>
      </c>
      <c r="I39" s="307">
        <v>134430</v>
      </c>
      <c r="J39" s="313">
        <f>+VLOOKUP($A39,'DS ĐIỀU CHỈNH 390-15% (L2)'!$C$13:$N$515,12,0)</f>
        <v>403290</v>
      </c>
      <c r="K39" s="317">
        <f t="shared" si="0"/>
        <v>0</v>
      </c>
    </row>
    <row r="40" spans="1:11" s="301" customFormat="1" hidden="1" x14ac:dyDescent="0.25">
      <c r="A40" s="308" t="s">
        <v>1521</v>
      </c>
      <c r="B40" s="309" t="s">
        <v>1522</v>
      </c>
      <c r="C40" s="308" t="s">
        <v>2905</v>
      </c>
      <c r="D40" s="308" t="s">
        <v>2815</v>
      </c>
      <c r="E40" s="310">
        <v>17160000</v>
      </c>
      <c r="F40" s="311">
        <v>1201200</v>
      </c>
      <c r="G40" s="307">
        <v>858000</v>
      </c>
      <c r="H40" s="310">
        <v>17160000</v>
      </c>
      <c r="I40" s="307">
        <v>343200</v>
      </c>
      <c r="J40" s="313">
        <f>+VLOOKUP($A40,'DS ĐIỀU CHỈNH 390-15% (L2)'!$C$13:$N$515,12,0)</f>
        <v>1201200</v>
      </c>
      <c r="K40" s="317">
        <f t="shared" si="0"/>
        <v>0</v>
      </c>
    </row>
    <row r="41" spans="1:11" s="301" customFormat="1" hidden="1" x14ac:dyDescent="0.25">
      <c r="A41" s="308" t="s">
        <v>1524</v>
      </c>
      <c r="B41" s="309" t="s">
        <v>1525</v>
      </c>
      <c r="C41" s="308" t="s">
        <v>2907</v>
      </c>
      <c r="D41" s="308" t="s">
        <v>2817</v>
      </c>
      <c r="E41" s="310">
        <v>15341000</v>
      </c>
      <c r="F41" s="311">
        <v>690345</v>
      </c>
      <c r="G41" s="307">
        <v>460230</v>
      </c>
      <c r="H41" s="310">
        <v>15341000</v>
      </c>
      <c r="I41" s="307">
        <v>230115</v>
      </c>
      <c r="J41" s="313">
        <f>+VLOOKUP($A41,'DS ĐIỀU CHỈNH 390-15% (L2)'!$C$13:$N$515,12,0)</f>
        <v>690345</v>
      </c>
      <c r="K41" s="317">
        <f t="shared" si="0"/>
        <v>0</v>
      </c>
    </row>
    <row r="42" spans="1:11" s="301" customFormat="1" hidden="1" x14ac:dyDescent="0.25">
      <c r="A42" s="308" t="s">
        <v>1526</v>
      </c>
      <c r="B42" s="309" t="s">
        <v>1527</v>
      </c>
      <c r="C42" s="308" t="s">
        <v>2906</v>
      </c>
      <c r="D42" s="308" t="s">
        <v>2790</v>
      </c>
      <c r="E42" s="310">
        <v>14000000</v>
      </c>
      <c r="F42" s="311">
        <v>210000</v>
      </c>
      <c r="G42" s="307">
        <v>140000</v>
      </c>
      <c r="H42" s="310">
        <v>14000000</v>
      </c>
      <c r="I42" s="307">
        <v>70000</v>
      </c>
      <c r="J42" s="313">
        <f>+VLOOKUP($A42,'DS ĐIỀU CHỈNH 390-15% (L2)'!$C$13:$N$515,12,0)</f>
        <v>210000</v>
      </c>
      <c r="K42" s="317">
        <f t="shared" si="0"/>
        <v>0</v>
      </c>
    </row>
    <row r="43" spans="1:11" s="301" customFormat="1" hidden="1" x14ac:dyDescent="0.25">
      <c r="A43" s="308" t="s">
        <v>1533</v>
      </c>
      <c r="B43" s="309" t="s">
        <v>1534</v>
      </c>
      <c r="C43" s="308" t="s">
        <v>2907</v>
      </c>
      <c r="D43" s="308" t="s">
        <v>2816</v>
      </c>
      <c r="E43" s="310">
        <v>14570500</v>
      </c>
      <c r="F43" s="311">
        <v>655672.5</v>
      </c>
      <c r="G43" s="307">
        <v>437115</v>
      </c>
      <c r="H43" s="310">
        <v>14570500</v>
      </c>
      <c r="I43" s="307">
        <v>218557.5</v>
      </c>
      <c r="J43" s="313">
        <f>+VLOOKUP($A43,'DS ĐIỀU CHỈNH 390-15% (L2)'!$C$13:$N$515,12,0)</f>
        <v>655672.5</v>
      </c>
      <c r="K43" s="317">
        <f t="shared" si="0"/>
        <v>0</v>
      </c>
    </row>
    <row r="44" spans="1:11" s="301" customFormat="1" hidden="1" x14ac:dyDescent="0.25">
      <c r="A44" s="308" t="s">
        <v>2252</v>
      </c>
      <c r="B44" s="309" t="s">
        <v>2253</v>
      </c>
      <c r="C44" s="308" t="s">
        <v>2907</v>
      </c>
      <c r="D44" s="308" t="s">
        <v>2816</v>
      </c>
      <c r="E44" s="310">
        <v>13800000</v>
      </c>
      <c r="F44" s="311">
        <v>621000</v>
      </c>
      <c r="G44" s="307">
        <v>414000</v>
      </c>
      <c r="H44" s="310">
        <v>13800000</v>
      </c>
      <c r="I44" s="307">
        <v>207000</v>
      </c>
      <c r="J44" s="313">
        <f>+VLOOKUP($A44,'DS ĐIỀU CHỈNH 390-15% (L2)'!$C$13:$N$515,12,0)</f>
        <v>621000</v>
      </c>
      <c r="K44" s="317">
        <f t="shared" si="0"/>
        <v>0</v>
      </c>
    </row>
    <row r="45" spans="1:11" s="301" customFormat="1" hidden="1" x14ac:dyDescent="0.25">
      <c r="A45" s="308" t="s">
        <v>1541</v>
      </c>
      <c r="B45" s="309" t="s">
        <v>1542</v>
      </c>
      <c r="C45" s="308" t="s">
        <v>2906</v>
      </c>
      <c r="D45" s="308" t="s">
        <v>2791</v>
      </c>
      <c r="E45" s="310">
        <v>118900000</v>
      </c>
      <c r="F45" s="311">
        <v>1783500</v>
      </c>
      <c r="G45" s="307">
        <v>1189000</v>
      </c>
      <c r="H45" s="310">
        <v>118900000</v>
      </c>
      <c r="I45" s="307">
        <v>594500</v>
      </c>
      <c r="J45" s="313">
        <f>+VLOOKUP($A45,'DS ĐIỀU CHỈNH 390-15% (L2)'!$C$13:$N$515,12,0)</f>
        <v>1783500</v>
      </c>
      <c r="K45" s="317">
        <f t="shared" si="0"/>
        <v>0</v>
      </c>
    </row>
    <row r="46" spans="1:11" s="301" customFormat="1" hidden="1" x14ac:dyDescent="0.25">
      <c r="A46" s="308" t="s">
        <v>1548</v>
      </c>
      <c r="B46" s="309" t="s">
        <v>1549</v>
      </c>
      <c r="C46" s="308" t="s">
        <v>2906</v>
      </c>
      <c r="D46" s="308" t="s">
        <v>2806</v>
      </c>
      <c r="E46" s="310">
        <v>17300000</v>
      </c>
      <c r="F46" s="311">
        <v>259500</v>
      </c>
      <c r="G46" s="307">
        <v>173000</v>
      </c>
      <c r="H46" s="310">
        <v>17300000</v>
      </c>
      <c r="I46" s="307">
        <v>86500</v>
      </c>
      <c r="J46" s="313">
        <f>+VLOOKUP($A46,'DS ĐIỀU CHỈNH 390-15% (L2)'!$C$13:$N$515,12,0)</f>
        <v>259500</v>
      </c>
      <c r="K46" s="317">
        <f t="shared" si="0"/>
        <v>0</v>
      </c>
    </row>
    <row r="47" spans="1:11" s="301" customFormat="1" hidden="1" x14ac:dyDescent="0.25">
      <c r="A47" s="308" t="s">
        <v>1553</v>
      </c>
      <c r="B47" s="309" t="s">
        <v>1554</v>
      </c>
      <c r="C47" s="308" t="s">
        <v>2906</v>
      </c>
      <c r="D47" s="308" t="s">
        <v>2793</v>
      </c>
      <c r="E47" s="310">
        <v>23000000</v>
      </c>
      <c r="F47" s="311">
        <v>345000</v>
      </c>
      <c r="G47" s="307">
        <v>230000</v>
      </c>
      <c r="H47" s="310">
        <v>23000000</v>
      </c>
      <c r="I47" s="307">
        <v>115000</v>
      </c>
      <c r="J47" s="313">
        <f>+VLOOKUP($A47,'DS ĐIỀU CHỈNH 390-15% (L2)'!$C$13:$N$515,12,0)</f>
        <v>345000</v>
      </c>
      <c r="K47" s="317">
        <f t="shared" si="0"/>
        <v>0</v>
      </c>
    </row>
    <row r="48" spans="1:11" s="301" customFormat="1" hidden="1" x14ac:dyDescent="0.25">
      <c r="A48" s="308" t="s">
        <v>1557</v>
      </c>
      <c r="B48" s="309" t="s">
        <v>1558</v>
      </c>
      <c r="C48" s="308" t="s">
        <v>2906</v>
      </c>
      <c r="D48" s="308" t="s">
        <v>2809</v>
      </c>
      <c r="E48" s="310">
        <v>34500000</v>
      </c>
      <c r="F48" s="311">
        <v>517500</v>
      </c>
      <c r="G48" s="307">
        <v>345000</v>
      </c>
      <c r="H48" s="310">
        <v>34500000</v>
      </c>
      <c r="I48" s="307">
        <v>172500</v>
      </c>
      <c r="J48" s="313">
        <f>+VLOOKUP($A48,'DS ĐIỀU CHỈNH 390-15% (L2)'!$C$13:$N$515,12,0)</f>
        <v>517500</v>
      </c>
      <c r="K48" s="317">
        <f t="shared" si="0"/>
        <v>0</v>
      </c>
    </row>
    <row r="49" spans="1:11" s="301" customFormat="1" hidden="1" x14ac:dyDescent="0.25">
      <c r="A49" s="308" t="s">
        <v>1570</v>
      </c>
      <c r="B49" s="309" t="s">
        <v>1571</v>
      </c>
      <c r="C49" s="308" t="s">
        <v>2906</v>
      </c>
      <c r="D49" s="308" t="s">
        <v>2804</v>
      </c>
      <c r="E49" s="310">
        <v>88205000</v>
      </c>
      <c r="F49" s="311">
        <v>1323075</v>
      </c>
      <c r="G49" s="307">
        <v>882050</v>
      </c>
      <c r="H49" s="310">
        <v>88205000</v>
      </c>
      <c r="I49" s="307">
        <v>441025</v>
      </c>
      <c r="J49" s="313">
        <f>+VLOOKUP($A49,'DS ĐIỀU CHỈNH 390-15% (L2)'!$C$13:$N$515,12,0)</f>
        <v>1323075</v>
      </c>
      <c r="K49" s="317">
        <f t="shared" si="0"/>
        <v>0</v>
      </c>
    </row>
    <row r="50" spans="1:11" s="301" customFormat="1" hidden="1" x14ac:dyDescent="0.25">
      <c r="A50" s="308" t="s">
        <v>1567</v>
      </c>
      <c r="B50" s="309" t="s">
        <v>1568</v>
      </c>
      <c r="C50" s="308" t="s">
        <v>2906</v>
      </c>
      <c r="D50" s="308" t="s">
        <v>2804</v>
      </c>
      <c r="E50" s="310">
        <v>99705000</v>
      </c>
      <c r="F50" s="311">
        <v>1495575</v>
      </c>
      <c r="G50" s="307">
        <v>997050</v>
      </c>
      <c r="H50" s="310">
        <v>99705000</v>
      </c>
      <c r="I50" s="307">
        <v>498525</v>
      </c>
      <c r="J50" s="313">
        <f>+VLOOKUP($A50,'DS ĐIỀU CHỈNH 390-15% (L2)'!$C$13:$N$515,12,0)</f>
        <v>1495575</v>
      </c>
      <c r="K50" s="317">
        <f t="shared" si="0"/>
        <v>0</v>
      </c>
    </row>
    <row r="51" spans="1:11" s="301" customFormat="1" hidden="1" x14ac:dyDescent="0.25">
      <c r="A51" s="308" t="s">
        <v>1360</v>
      </c>
      <c r="B51" s="309" t="s">
        <v>1361</v>
      </c>
      <c r="C51" s="308" t="s">
        <v>2907</v>
      </c>
      <c r="D51" s="308" t="s">
        <v>2816</v>
      </c>
      <c r="E51" s="310">
        <v>17825000</v>
      </c>
      <c r="F51" s="311">
        <v>802125</v>
      </c>
      <c r="G51" s="307">
        <v>534750</v>
      </c>
      <c r="H51" s="310">
        <v>17825000</v>
      </c>
      <c r="I51" s="307">
        <v>267375</v>
      </c>
      <c r="J51" s="313">
        <f>+VLOOKUP($A51,'DS ĐIỀU CHỈNH 390-15% (L2)'!$C$13:$N$515,12,0)</f>
        <v>802125</v>
      </c>
      <c r="K51" s="317">
        <f t="shared" si="0"/>
        <v>0</v>
      </c>
    </row>
    <row r="52" spans="1:11" s="301" customFormat="1" hidden="1" x14ac:dyDescent="0.25">
      <c r="A52" s="308" t="s">
        <v>1564</v>
      </c>
      <c r="B52" s="309" t="s">
        <v>1565</v>
      </c>
      <c r="C52" s="308" t="s">
        <v>2905</v>
      </c>
      <c r="D52" s="308" t="s">
        <v>2829</v>
      </c>
      <c r="E52" s="310">
        <v>13680000</v>
      </c>
      <c r="F52" s="311">
        <v>957600</v>
      </c>
      <c r="G52" s="307">
        <v>684000</v>
      </c>
      <c r="H52" s="310">
        <v>13680000</v>
      </c>
      <c r="I52" s="307">
        <v>273600</v>
      </c>
      <c r="J52" s="313">
        <f>+VLOOKUP($A52,'DS ĐIỀU CHỈNH 390-15% (L2)'!$C$13:$N$515,12,0)</f>
        <v>957600</v>
      </c>
      <c r="K52" s="317">
        <f t="shared" si="0"/>
        <v>0</v>
      </c>
    </row>
    <row r="53" spans="1:11" s="301" customFormat="1" hidden="1" x14ac:dyDescent="0.25">
      <c r="A53" s="308" t="s">
        <v>1576</v>
      </c>
      <c r="B53" s="309" t="s">
        <v>1577</v>
      </c>
      <c r="C53" s="308" t="s">
        <v>2905</v>
      </c>
      <c r="D53" s="308" t="s">
        <v>2815</v>
      </c>
      <c r="E53" s="310">
        <v>15972000</v>
      </c>
      <c r="F53" s="311">
        <v>1118040</v>
      </c>
      <c r="G53" s="307">
        <v>798600</v>
      </c>
      <c r="H53" s="310">
        <v>15972000</v>
      </c>
      <c r="I53" s="307">
        <v>319440</v>
      </c>
      <c r="J53" s="313">
        <f>+VLOOKUP($A53,'DS ĐIỀU CHỈNH 390-15% (L2)'!$C$13:$N$515,12,0)</f>
        <v>1118040</v>
      </c>
      <c r="K53" s="317">
        <f t="shared" si="0"/>
        <v>0</v>
      </c>
    </row>
    <row r="54" spans="1:11" s="301" customFormat="1" hidden="1" x14ac:dyDescent="0.25">
      <c r="A54" s="308" t="s">
        <v>1363</v>
      </c>
      <c r="B54" s="309" t="s">
        <v>1364</v>
      </c>
      <c r="C54" s="308" t="s">
        <v>2905</v>
      </c>
      <c r="D54" s="308" t="s">
        <v>2815</v>
      </c>
      <c r="E54" s="310">
        <v>9240000</v>
      </c>
      <c r="F54" s="311">
        <v>646800</v>
      </c>
      <c r="G54" s="307">
        <v>462000</v>
      </c>
      <c r="H54" s="310">
        <v>9240000</v>
      </c>
      <c r="I54" s="307">
        <v>184800</v>
      </c>
      <c r="J54" s="313">
        <f>+VLOOKUP($A54,'DS ĐIỀU CHỈNH 390-15% (L2)'!$C$13:$N$515,12,0)</f>
        <v>646800</v>
      </c>
      <c r="K54" s="317">
        <f t="shared" si="0"/>
        <v>0</v>
      </c>
    </row>
    <row r="55" spans="1:11" s="301" customFormat="1" hidden="1" x14ac:dyDescent="0.25">
      <c r="A55" s="308" t="s">
        <v>2547</v>
      </c>
      <c r="B55" s="309" t="s">
        <v>2548</v>
      </c>
      <c r="C55" s="308" t="s">
        <v>2907</v>
      </c>
      <c r="D55" s="308" t="s">
        <v>2816</v>
      </c>
      <c r="E55" s="310">
        <v>34000000</v>
      </c>
      <c r="F55" s="311">
        <v>1530000</v>
      </c>
      <c r="G55" s="307">
        <v>1020000</v>
      </c>
      <c r="H55" s="310">
        <v>34000000</v>
      </c>
      <c r="I55" s="307">
        <v>510000</v>
      </c>
      <c r="J55" s="313">
        <f>+VLOOKUP($A55,'DS ĐIỀU CHỈNH 390-15% (L2)'!$C$13:$N$515,12,0)</f>
        <v>1530000</v>
      </c>
      <c r="K55" s="317">
        <f t="shared" si="0"/>
        <v>0</v>
      </c>
    </row>
    <row r="56" spans="1:11" s="301" customFormat="1" hidden="1" x14ac:dyDescent="0.25">
      <c r="A56" s="308" t="s">
        <v>1366</v>
      </c>
      <c r="B56" s="309" t="s">
        <v>1367</v>
      </c>
      <c r="C56" s="308" t="s">
        <v>2906</v>
      </c>
      <c r="D56" s="308" t="s">
        <v>2795</v>
      </c>
      <c r="E56" s="310">
        <v>30705000</v>
      </c>
      <c r="F56" s="311">
        <v>460575</v>
      </c>
      <c r="G56" s="307">
        <v>307050</v>
      </c>
      <c r="H56" s="310">
        <v>30705000</v>
      </c>
      <c r="I56" s="307">
        <v>153525</v>
      </c>
      <c r="J56" s="313">
        <f>+VLOOKUP($A56,'DS ĐIỀU CHỈNH 390-15% (L2)'!$C$13:$N$515,12,0)</f>
        <v>460575</v>
      </c>
      <c r="K56" s="317">
        <f t="shared" si="0"/>
        <v>0</v>
      </c>
    </row>
    <row r="57" spans="1:11" s="301" customFormat="1" hidden="1" x14ac:dyDescent="0.25">
      <c r="A57" s="308" t="s">
        <v>1375</v>
      </c>
      <c r="B57" s="309" t="s">
        <v>1376</v>
      </c>
      <c r="C57" s="308" t="s">
        <v>2907</v>
      </c>
      <c r="D57" s="308" t="s">
        <v>2817</v>
      </c>
      <c r="E57" s="310">
        <v>15329500</v>
      </c>
      <c r="F57" s="311">
        <v>689827.5</v>
      </c>
      <c r="G57" s="307">
        <v>459885</v>
      </c>
      <c r="H57" s="310">
        <v>15329500</v>
      </c>
      <c r="I57" s="307">
        <v>229942.5</v>
      </c>
      <c r="J57" s="313">
        <f>+VLOOKUP($A57,'DS ĐIỀU CHỈNH 390-15% (L2)'!$C$13:$N$515,12,0)</f>
        <v>689827.5</v>
      </c>
      <c r="K57" s="317">
        <f t="shared" si="0"/>
        <v>0</v>
      </c>
    </row>
    <row r="58" spans="1:11" s="301" customFormat="1" hidden="1" x14ac:dyDescent="0.25">
      <c r="A58" s="308" t="s">
        <v>1582</v>
      </c>
      <c r="B58" s="309" t="s">
        <v>1583</v>
      </c>
      <c r="C58" s="308" t="s">
        <v>2906</v>
      </c>
      <c r="D58" s="308" t="s">
        <v>2792</v>
      </c>
      <c r="E58" s="310">
        <v>250000000</v>
      </c>
      <c r="F58" s="311">
        <v>3750000</v>
      </c>
      <c r="G58" s="307">
        <v>2500000</v>
      </c>
      <c r="H58" s="310">
        <v>250000000</v>
      </c>
      <c r="I58" s="307">
        <v>1250000</v>
      </c>
      <c r="J58" s="313">
        <f>+VLOOKUP($A58,'DS ĐIỀU CHỈNH 390-15% (L2)'!$C$13:$N$515,12,0)</f>
        <v>3750000</v>
      </c>
      <c r="K58" s="317">
        <f t="shared" ref="K58:K114" si="1">+F58-J58</f>
        <v>0</v>
      </c>
    </row>
    <row r="59" spans="1:11" s="301" customFormat="1" hidden="1" x14ac:dyDescent="0.25">
      <c r="A59" s="308" t="s">
        <v>125</v>
      </c>
      <c r="B59" s="309" t="s">
        <v>126</v>
      </c>
      <c r="C59" s="308" t="s">
        <v>2907</v>
      </c>
      <c r="D59" s="308" t="s">
        <v>2816</v>
      </c>
      <c r="E59" s="310">
        <v>30000000</v>
      </c>
      <c r="F59" s="311">
        <v>1350000</v>
      </c>
      <c r="G59" s="307">
        <v>900000</v>
      </c>
      <c r="H59" s="310">
        <v>30000000</v>
      </c>
      <c r="I59" s="307">
        <v>450000</v>
      </c>
      <c r="J59" s="313">
        <f>+VLOOKUP($A59,'DS ĐIỀU CHỈNH 390-15% (L2)'!$C$13:$N$515,12,0)</f>
        <v>1350000</v>
      </c>
      <c r="K59" s="317">
        <f t="shared" si="1"/>
        <v>0</v>
      </c>
    </row>
    <row r="60" spans="1:11" s="301" customFormat="1" hidden="1" x14ac:dyDescent="0.25">
      <c r="A60" s="308" t="s">
        <v>1456</v>
      </c>
      <c r="B60" s="309" t="s">
        <v>1457</v>
      </c>
      <c r="C60" s="308" t="s">
        <v>2907</v>
      </c>
      <c r="D60" s="308" t="s">
        <v>2817</v>
      </c>
      <c r="E60" s="310">
        <v>11500000</v>
      </c>
      <c r="F60" s="311">
        <v>517500</v>
      </c>
      <c r="G60" s="307">
        <v>345000</v>
      </c>
      <c r="H60" s="310">
        <v>11500000</v>
      </c>
      <c r="I60" s="307">
        <v>172500</v>
      </c>
      <c r="J60" s="313">
        <f>+VLOOKUP($A60,'DS ĐIỀU CHỈNH 390-15% (L2)'!$C$13:$N$515,12,0)</f>
        <v>517500</v>
      </c>
      <c r="K60" s="317">
        <f t="shared" si="1"/>
        <v>0</v>
      </c>
    </row>
    <row r="61" spans="1:11" s="301" customFormat="1" hidden="1" x14ac:dyDescent="0.25">
      <c r="A61" s="308" t="s">
        <v>1458</v>
      </c>
      <c r="B61" s="309" t="s">
        <v>1459</v>
      </c>
      <c r="C61" s="308" t="s">
        <v>2906</v>
      </c>
      <c r="D61" s="308" t="s">
        <v>2809</v>
      </c>
      <c r="E61" s="310">
        <v>100000000</v>
      </c>
      <c r="F61" s="311">
        <v>1500000</v>
      </c>
      <c r="G61" s="307">
        <v>1000000</v>
      </c>
      <c r="H61" s="310">
        <v>100000000</v>
      </c>
      <c r="I61" s="307">
        <v>500000</v>
      </c>
      <c r="J61" s="313">
        <f>+VLOOKUP($A61,'DS ĐIỀU CHỈNH 390-15% (L2)'!$C$13:$N$515,12,0)</f>
        <v>1500000</v>
      </c>
      <c r="K61" s="317">
        <f t="shared" si="1"/>
        <v>0</v>
      </c>
    </row>
    <row r="62" spans="1:11" s="301" customFormat="1" hidden="1" x14ac:dyDescent="0.25">
      <c r="A62" s="308" t="s">
        <v>1465</v>
      </c>
      <c r="B62" s="309" t="s">
        <v>1466</v>
      </c>
      <c r="C62" s="308" t="s">
        <v>2905</v>
      </c>
      <c r="D62" s="308" t="s">
        <v>2822</v>
      </c>
      <c r="E62" s="310">
        <v>19800000</v>
      </c>
      <c r="F62" s="311">
        <v>1386000</v>
      </c>
      <c r="G62" s="307">
        <v>990000</v>
      </c>
      <c r="H62" s="310">
        <v>19800000</v>
      </c>
      <c r="I62" s="307">
        <v>396000</v>
      </c>
      <c r="J62" s="313">
        <f>+VLOOKUP($A62,'DS ĐIỀU CHỈNH 390-15% (L2)'!$C$13:$N$515,12,0)</f>
        <v>1386000</v>
      </c>
      <c r="K62" s="317">
        <f t="shared" si="1"/>
        <v>0</v>
      </c>
    </row>
    <row r="63" spans="1:11" s="301" customFormat="1" hidden="1" x14ac:dyDescent="0.25">
      <c r="A63" s="308" t="s">
        <v>2289</v>
      </c>
      <c r="B63" s="309" t="s">
        <v>2290</v>
      </c>
      <c r="C63" s="308" t="s">
        <v>2905</v>
      </c>
      <c r="D63" s="308" t="s">
        <v>2815</v>
      </c>
      <c r="E63" s="310">
        <v>14300000</v>
      </c>
      <c r="F63" s="311">
        <v>1001000</v>
      </c>
      <c r="G63" s="307">
        <v>715000</v>
      </c>
      <c r="H63" s="310">
        <v>14300000</v>
      </c>
      <c r="I63" s="307">
        <v>286000</v>
      </c>
      <c r="J63" s="313">
        <f>+VLOOKUP($A63,'DS ĐIỀU CHỈNH 390-15% (L2)'!$C$13:$N$515,12,0)</f>
        <v>1001000</v>
      </c>
      <c r="K63" s="317">
        <f t="shared" si="1"/>
        <v>0</v>
      </c>
    </row>
    <row r="64" spans="1:11" s="301" customFormat="1" hidden="1" x14ac:dyDescent="0.25">
      <c r="A64" s="308" t="s">
        <v>2398</v>
      </c>
      <c r="B64" s="309" t="s">
        <v>2399</v>
      </c>
      <c r="C64" s="308" t="s">
        <v>2905</v>
      </c>
      <c r="D64" s="308" t="s">
        <v>2815</v>
      </c>
      <c r="E64" s="310">
        <v>11220000</v>
      </c>
      <c r="F64" s="311">
        <v>785400</v>
      </c>
      <c r="G64" s="307">
        <v>561000</v>
      </c>
      <c r="H64" s="310">
        <v>11220000</v>
      </c>
      <c r="I64" s="307">
        <v>224400</v>
      </c>
      <c r="J64" s="313">
        <f>+VLOOKUP($A64,'DS ĐIỀU CHỈNH 390-15% (L2)'!$C$13:$N$515,12,0)</f>
        <v>785400</v>
      </c>
      <c r="K64" s="317">
        <f t="shared" si="1"/>
        <v>0</v>
      </c>
    </row>
    <row r="65" spans="1:11" s="301" customFormat="1" hidden="1" x14ac:dyDescent="0.25">
      <c r="A65" s="308" t="s">
        <v>1468</v>
      </c>
      <c r="B65" s="309" t="s">
        <v>1469</v>
      </c>
      <c r="C65" s="308" t="s">
        <v>2907</v>
      </c>
      <c r="D65" s="308" t="s">
        <v>2816</v>
      </c>
      <c r="E65" s="310">
        <v>46500000</v>
      </c>
      <c r="F65" s="311">
        <v>2092500</v>
      </c>
      <c r="G65" s="307">
        <v>1395000</v>
      </c>
      <c r="H65" s="310">
        <v>46500000</v>
      </c>
      <c r="I65" s="307">
        <v>697500</v>
      </c>
      <c r="J65" s="313">
        <f>+VLOOKUP($A65,'DS ĐIỀU CHỈNH 390-15% (L2)'!$C$13:$N$515,12,0)</f>
        <v>2092500</v>
      </c>
      <c r="K65" s="317">
        <f t="shared" si="1"/>
        <v>0</v>
      </c>
    </row>
    <row r="66" spans="1:11" s="301" customFormat="1" hidden="1" x14ac:dyDescent="0.25">
      <c r="A66" s="308" t="s">
        <v>2335</v>
      </c>
      <c r="B66" s="309" t="s">
        <v>2336</v>
      </c>
      <c r="C66" s="308" t="s">
        <v>2906</v>
      </c>
      <c r="D66" s="308" t="s">
        <v>2790</v>
      </c>
      <c r="E66" s="310">
        <v>36000000</v>
      </c>
      <c r="F66" s="311">
        <v>540000</v>
      </c>
      <c r="G66" s="307">
        <v>360000</v>
      </c>
      <c r="H66" s="310">
        <v>36000000</v>
      </c>
      <c r="I66" s="307">
        <v>180000</v>
      </c>
      <c r="J66" s="313">
        <f>+VLOOKUP($A66,'DS ĐIỀU CHỈNH 390-15% (L2)'!$C$13:$N$515,12,0)</f>
        <v>540000</v>
      </c>
      <c r="K66" s="317">
        <f t="shared" si="1"/>
        <v>0</v>
      </c>
    </row>
    <row r="67" spans="1:11" s="301" customFormat="1" hidden="1" x14ac:dyDescent="0.25">
      <c r="A67" s="308" t="s">
        <v>1471</v>
      </c>
      <c r="B67" s="309" t="s">
        <v>1472</v>
      </c>
      <c r="C67" s="308" t="s">
        <v>2906</v>
      </c>
      <c r="D67" s="308" t="s">
        <v>2805</v>
      </c>
      <c r="E67" s="310">
        <v>30000000</v>
      </c>
      <c r="F67" s="311">
        <v>450000</v>
      </c>
      <c r="G67" s="307">
        <v>300000</v>
      </c>
      <c r="H67" s="310">
        <v>30000000</v>
      </c>
      <c r="I67" s="307">
        <v>150000</v>
      </c>
      <c r="J67" s="313">
        <f>+VLOOKUP($A67,'DS ĐIỀU CHỈNH 390-15% (L2)'!$C$13:$N$515,12,0)</f>
        <v>450000</v>
      </c>
      <c r="K67" s="317">
        <f t="shared" si="1"/>
        <v>0</v>
      </c>
    </row>
    <row r="68" spans="1:11" s="301" customFormat="1" hidden="1" x14ac:dyDescent="0.25">
      <c r="A68" s="308" t="s">
        <v>2242</v>
      </c>
      <c r="B68" s="309" t="s">
        <v>2243</v>
      </c>
      <c r="C68" s="308" t="s">
        <v>2907</v>
      </c>
      <c r="D68" s="308" t="s">
        <v>2816</v>
      </c>
      <c r="E68" s="310">
        <v>16100000</v>
      </c>
      <c r="F68" s="311">
        <v>724500</v>
      </c>
      <c r="G68" s="307">
        <v>483000</v>
      </c>
      <c r="H68" s="310">
        <v>16100000</v>
      </c>
      <c r="I68" s="307">
        <v>241500</v>
      </c>
      <c r="J68" s="313">
        <f>+VLOOKUP($A68,'DS ĐIỀU CHỈNH 390-15% (L2)'!$C$13:$N$515,12,0)</f>
        <v>724500</v>
      </c>
      <c r="K68" s="317">
        <f t="shared" si="1"/>
        <v>0</v>
      </c>
    </row>
    <row r="69" spans="1:11" s="301" customFormat="1" hidden="1" x14ac:dyDescent="0.25">
      <c r="A69" s="308" t="s">
        <v>1504</v>
      </c>
      <c r="B69" s="309" t="s">
        <v>1505</v>
      </c>
      <c r="C69" s="308" t="s">
        <v>2906</v>
      </c>
      <c r="D69" s="308" t="s">
        <v>2786</v>
      </c>
      <c r="E69" s="310">
        <v>13300000</v>
      </c>
      <c r="F69" s="311">
        <v>199500</v>
      </c>
      <c r="G69" s="307">
        <v>133000</v>
      </c>
      <c r="H69" s="310">
        <v>13300000</v>
      </c>
      <c r="I69" s="307">
        <v>66500</v>
      </c>
      <c r="J69" s="313">
        <f>+VLOOKUP($A69,'DS ĐIỀU CHỈNH 390-15% (L2)'!$C$13:$N$515,12,0)</f>
        <v>199500</v>
      </c>
      <c r="K69" s="317">
        <f t="shared" si="1"/>
        <v>0</v>
      </c>
    </row>
    <row r="70" spans="1:11" s="301" customFormat="1" hidden="1" x14ac:dyDescent="0.25">
      <c r="A70" s="308" t="s">
        <v>1589</v>
      </c>
      <c r="B70" s="309" t="s">
        <v>1590</v>
      </c>
      <c r="C70" s="308" t="s">
        <v>2905</v>
      </c>
      <c r="D70" s="308" t="s">
        <v>2829</v>
      </c>
      <c r="E70" s="310">
        <v>14400000</v>
      </c>
      <c r="F70" s="311">
        <v>1008000</v>
      </c>
      <c r="G70" s="307">
        <v>720000</v>
      </c>
      <c r="H70" s="310">
        <v>14400000</v>
      </c>
      <c r="I70" s="307">
        <v>288000</v>
      </c>
      <c r="J70" s="313">
        <f>+VLOOKUP($A70,'DS ĐIỀU CHỈNH 390-15% (L2)'!$C$13:$N$515,12,0)</f>
        <v>1008000</v>
      </c>
      <c r="K70" s="317">
        <f t="shared" si="1"/>
        <v>0</v>
      </c>
    </row>
    <row r="71" spans="1:11" s="301" customFormat="1" hidden="1" x14ac:dyDescent="0.25">
      <c r="A71" s="308" t="s">
        <v>1592</v>
      </c>
      <c r="B71" s="309" t="s">
        <v>1593</v>
      </c>
      <c r="C71" s="308" t="s">
        <v>2906</v>
      </c>
      <c r="D71" s="308" t="s">
        <v>2792</v>
      </c>
      <c r="E71" s="310">
        <v>13800000</v>
      </c>
      <c r="F71" s="311">
        <v>207000</v>
      </c>
      <c r="G71" s="307">
        <v>138000</v>
      </c>
      <c r="H71" s="310">
        <v>13800000</v>
      </c>
      <c r="I71" s="307">
        <v>69000</v>
      </c>
      <c r="J71" s="313">
        <f>+VLOOKUP($A71,'DS ĐIỀU CHỈNH 390-15% (L2)'!$C$13:$N$515,12,0)</f>
        <v>207000</v>
      </c>
      <c r="K71" s="317">
        <f t="shared" si="1"/>
        <v>0</v>
      </c>
    </row>
    <row r="72" spans="1:11" s="301" customFormat="1" hidden="1" x14ac:dyDescent="0.25">
      <c r="A72" s="308" t="s">
        <v>1595</v>
      </c>
      <c r="B72" s="309" t="s">
        <v>1596</v>
      </c>
      <c r="C72" s="308" t="s">
        <v>2907</v>
      </c>
      <c r="D72" s="308" t="s">
        <v>2818</v>
      </c>
      <c r="E72" s="310">
        <v>70000000</v>
      </c>
      <c r="F72" s="311">
        <v>3150000</v>
      </c>
      <c r="G72" s="307">
        <v>2100000</v>
      </c>
      <c r="H72" s="310">
        <v>70000000</v>
      </c>
      <c r="I72" s="307">
        <v>1050000</v>
      </c>
      <c r="J72" s="313">
        <f>+VLOOKUP($A72,'DS ĐIỀU CHỈNH 390-15% (L2)'!$C$13:$N$515,12,0)</f>
        <v>3150000</v>
      </c>
      <c r="K72" s="317">
        <f t="shared" si="1"/>
        <v>0</v>
      </c>
    </row>
    <row r="73" spans="1:11" s="301" customFormat="1" hidden="1" x14ac:dyDescent="0.25">
      <c r="A73" s="308" t="s">
        <v>1681</v>
      </c>
      <c r="B73" s="309" t="s">
        <v>1682</v>
      </c>
      <c r="C73" s="308" t="s">
        <v>2906</v>
      </c>
      <c r="D73" s="308" t="s">
        <v>2809</v>
      </c>
      <c r="E73" s="310">
        <v>9660000</v>
      </c>
      <c r="F73" s="311">
        <v>144900</v>
      </c>
      <c r="G73" s="307">
        <v>96600</v>
      </c>
      <c r="H73" s="310">
        <v>9660000</v>
      </c>
      <c r="I73" s="307">
        <v>48300</v>
      </c>
      <c r="J73" s="313">
        <f>+VLOOKUP($A73,'DS ĐIỀU CHỈNH 390-15% (L2)'!$C$13:$N$515,12,0)</f>
        <v>144900</v>
      </c>
      <c r="K73" s="317">
        <f t="shared" si="1"/>
        <v>0</v>
      </c>
    </row>
    <row r="74" spans="1:11" s="301" customFormat="1" hidden="1" x14ac:dyDescent="0.25">
      <c r="A74" s="308" t="s">
        <v>1618</v>
      </c>
      <c r="B74" s="309" t="s">
        <v>1619</v>
      </c>
      <c r="C74" s="308" t="s">
        <v>2907</v>
      </c>
      <c r="D74" s="308" t="s">
        <v>2817</v>
      </c>
      <c r="E74" s="310">
        <v>25564500</v>
      </c>
      <c r="F74" s="311">
        <v>1150402.5</v>
      </c>
      <c r="G74" s="307">
        <v>766935</v>
      </c>
      <c r="H74" s="310">
        <v>25564500</v>
      </c>
      <c r="I74" s="307">
        <v>383467.5</v>
      </c>
      <c r="J74" s="313">
        <f>+VLOOKUP($A74,'DS ĐIỀU CHỈNH 390-15% (L2)'!$C$13:$N$515,12,0)</f>
        <v>1150402.5</v>
      </c>
      <c r="K74" s="317">
        <f t="shared" si="1"/>
        <v>0</v>
      </c>
    </row>
    <row r="75" spans="1:11" s="301" customFormat="1" hidden="1" x14ac:dyDescent="0.25">
      <c r="A75" s="308" t="s">
        <v>2544</v>
      </c>
      <c r="B75" s="309" t="s">
        <v>2545</v>
      </c>
      <c r="C75" s="308" t="s">
        <v>2907</v>
      </c>
      <c r="D75" s="308" t="s">
        <v>2816</v>
      </c>
      <c r="E75" s="310">
        <v>40000000</v>
      </c>
      <c r="F75" s="311">
        <v>1800000</v>
      </c>
      <c r="G75" s="307">
        <v>1200000</v>
      </c>
      <c r="H75" s="310">
        <v>40000000</v>
      </c>
      <c r="I75" s="307">
        <v>600000</v>
      </c>
      <c r="J75" s="313">
        <f>+VLOOKUP($A75,'DS ĐIỀU CHỈNH 390-15% (L2)'!$C$13:$N$515,12,0)</f>
        <v>1800000</v>
      </c>
      <c r="K75" s="317">
        <f t="shared" si="1"/>
        <v>0</v>
      </c>
    </row>
    <row r="76" spans="1:11" s="301" customFormat="1" hidden="1" x14ac:dyDescent="0.25">
      <c r="A76" s="308" t="s">
        <v>1621</v>
      </c>
      <c r="B76" s="309" t="s">
        <v>1622</v>
      </c>
      <c r="C76" s="308" t="s">
        <v>2906</v>
      </c>
      <c r="D76" s="308" t="s">
        <v>2807</v>
      </c>
      <c r="E76" s="310">
        <v>81000000</v>
      </c>
      <c r="F76" s="311">
        <v>1215000</v>
      </c>
      <c r="G76" s="307">
        <v>810000</v>
      </c>
      <c r="H76" s="310">
        <v>81000000</v>
      </c>
      <c r="I76" s="307">
        <v>405000</v>
      </c>
      <c r="J76" s="313">
        <f>+VLOOKUP($A76,'DS ĐIỀU CHỈNH 390-15% (L2)'!$C$13:$N$515,12,0)</f>
        <v>1215000</v>
      </c>
      <c r="K76" s="317">
        <f t="shared" si="1"/>
        <v>0</v>
      </c>
    </row>
    <row r="77" spans="1:11" s="301" customFormat="1" hidden="1" x14ac:dyDescent="0.25">
      <c r="A77" s="308" t="s">
        <v>2570</v>
      </c>
      <c r="B77" s="309" t="s">
        <v>2571</v>
      </c>
      <c r="C77" s="308" t="s">
        <v>2907</v>
      </c>
      <c r="D77" s="308" t="s">
        <v>2777</v>
      </c>
      <c r="E77" s="310">
        <v>8400000</v>
      </c>
      <c r="F77" s="311">
        <v>378000</v>
      </c>
      <c r="G77" s="307">
        <v>252000</v>
      </c>
      <c r="H77" s="310">
        <v>8400000</v>
      </c>
      <c r="I77" s="307">
        <v>126000</v>
      </c>
      <c r="J77" s="313">
        <f>+VLOOKUP($A77,'DS ĐIỀU CHỈNH 390-15% (L2)'!$C$13:$N$515,12,0)</f>
        <v>378000</v>
      </c>
      <c r="K77" s="317">
        <f t="shared" si="1"/>
        <v>0</v>
      </c>
    </row>
    <row r="78" spans="1:11" s="301" customFormat="1" hidden="1" x14ac:dyDescent="0.25">
      <c r="A78" s="308" t="s">
        <v>1631</v>
      </c>
      <c r="B78" s="309" t="s">
        <v>1632</v>
      </c>
      <c r="C78" s="308" t="s">
        <v>2905</v>
      </c>
      <c r="D78" s="308" t="s">
        <v>2815</v>
      </c>
      <c r="E78" s="310">
        <v>13200000</v>
      </c>
      <c r="F78" s="311">
        <v>924000</v>
      </c>
      <c r="G78" s="307">
        <v>660000</v>
      </c>
      <c r="H78" s="310">
        <v>13200000</v>
      </c>
      <c r="I78" s="307">
        <v>264000</v>
      </c>
      <c r="J78" s="313">
        <f>+VLOOKUP($A78,'DS ĐIỀU CHỈNH 390-15% (L2)'!$C$13:$N$515,12,0)</f>
        <v>924000</v>
      </c>
      <c r="K78" s="317">
        <f t="shared" si="1"/>
        <v>0</v>
      </c>
    </row>
    <row r="79" spans="1:11" s="301" customFormat="1" hidden="1" x14ac:dyDescent="0.25">
      <c r="A79" s="308" t="s">
        <v>2610</v>
      </c>
      <c r="B79" s="309" t="s">
        <v>2611</v>
      </c>
      <c r="C79" s="308" t="s">
        <v>2906</v>
      </c>
      <c r="D79" s="308" t="s">
        <v>2809</v>
      </c>
      <c r="E79" s="310">
        <v>40000000</v>
      </c>
      <c r="F79" s="311">
        <v>600000</v>
      </c>
      <c r="G79" s="307">
        <v>400000</v>
      </c>
      <c r="H79" s="310">
        <v>40000000</v>
      </c>
      <c r="I79" s="307">
        <v>200000</v>
      </c>
      <c r="J79" s="313">
        <f>+VLOOKUP($A79,'DS ĐIỀU CHỈNH 390-15% (L2)'!$C$13:$N$515,12,0)</f>
        <v>600000</v>
      </c>
      <c r="K79" s="317">
        <f t="shared" si="1"/>
        <v>0</v>
      </c>
    </row>
    <row r="80" spans="1:11" s="301" customFormat="1" hidden="1" x14ac:dyDescent="0.25">
      <c r="A80" s="308" t="s">
        <v>1655</v>
      </c>
      <c r="B80" s="309" t="s">
        <v>1656</v>
      </c>
      <c r="C80" s="308" t="s">
        <v>2906</v>
      </c>
      <c r="D80" s="308" t="s">
        <v>2809</v>
      </c>
      <c r="E80" s="310">
        <v>29095000</v>
      </c>
      <c r="F80" s="311">
        <v>436425</v>
      </c>
      <c r="G80" s="307">
        <v>290950</v>
      </c>
      <c r="H80" s="310">
        <v>29095000</v>
      </c>
      <c r="I80" s="307">
        <v>145475</v>
      </c>
      <c r="J80" s="313">
        <f>+VLOOKUP($A80,'DS ĐIỀU CHỈNH 390-15% (L2)'!$C$13:$N$515,12,0)</f>
        <v>436425</v>
      </c>
      <c r="K80" s="317">
        <f t="shared" si="1"/>
        <v>0</v>
      </c>
    </row>
    <row r="81" spans="1:11" s="301" customFormat="1" hidden="1" x14ac:dyDescent="0.25">
      <c r="A81" s="308" t="s">
        <v>1658</v>
      </c>
      <c r="B81" s="309" t="s">
        <v>1659</v>
      </c>
      <c r="C81" s="308" t="s">
        <v>2907</v>
      </c>
      <c r="D81" s="308" t="s">
        <v>2809</v>
      </c>
      <c r="E81" s="310">
        <v>18400000</v>
      </c>
      <c r="F81" s="311">
        <v>828000</v>
      </c>
      <c r="G81" s="307">
        <v>552000</v>
      </c>
      <c r="H81" s="310">
        <v>18400000</v>
      </c>
      <c r="I81" s="307">
        <v>276000</v>
      </c>
      <c r="J81" s="313">
        <f>+VLOOKUP($A81,'DS ĐIỀU CHỈNH 390-15% (L2)'!$C$13:$N$515,12,0)</f>
        <v>828000</v>
      </c>
      <c r="K81" s="317">
        <f t="shared" si="1"/>
        <v>0</v>
      </c>
    </row>
    <row r="82" spans="1:11" s="301" customFormat="1" hidden="1" x14ac:dyDescent="0.25">
      <c r="A82" s="308" t="s">
        <v>1711</v>
      </c>
      <c r="B82" s="309" t="s">
        <v>1712</v>
      </c>
      <c r="C82" s="308" t="s">
        <v>2906</v>
      </c>
      <c r="D82" s="308" t="s">
        <v>2797</v>
      </c>
      <c r="E82" s="310">
        <v>130295000</v>
      </c>
      <c r="F82" s="311">
        <v>1954425</v>
      </c>
      <c r="G82" s="307">
        <v>1302950</v>
      </c>
      <c r="H82" s="310">
        <v>130295000</v>
      </c>
      <c r="I82" s="307">
        <v>651475</v>
      </c>
      <c r="J82" s="313">
        <f>+VLOOKUP($A82,'DS ĐIỀU CHỈNH 390-15% (L2)'!$C$13:$N$515,12,0)</f>
        <v>1954425</v>
      </c>
      <c r="K82" s="317">
        <f t="shared" si="1"/>
        <v>0</v>
      </c>
    </row>
    <row r="83" spans="1:11" s="301" customFormat="1" hidden="1" x14ac:dyDescent="0.25">
      <c r="A83" s="308" t="s">
        <v>1598</v>
      </c>
      <c r="B83" s="309" t="s">
        <v>1599</v>
      </c>
      <c r="C83" s="308" t="s">
        <v>2906</v>
      </c>
      <c r="D83" s="308" t="s">
        <v>2792</v>
      </c>
      <c r="E83" s="310">
        <v>38410000</v>
      </c>
      <c r="F83" s="311">
        <v>576150</v>
      </c>
      <c r="G83" s="307">
        <v>384100</v>
      </c>
      <c r="H83" s="310">
        <v>38410000</v>
      </c>
      <c r="I83" s="307">
        <v>192050</v>
      </c>
      <c r="J83" s="313">
        <f>+VLOOKUP($A83,'DS ĐIỀU CHỈNH 390-15% (L2)'!$C$13:$N$515,12,0)</f>
        <v>576150</v>
      </c>
      <c r="K83" s="317">
        <f t="shared" si="1"/>
        <v>0</v>
      </c>
    </row>
    <row r="84" spans="1:11" s="301" customFormat="1" hidden="1" x14ac:dyDescent="0.25">
      <c r="A84" s="308" t="s">
        <v>1601</v>
      </c>
      <c r="B84" s="309" t="s">
        <v>1602</v>
      </c>
      <c r="C84" s="308" t="s">
        <v>2907</v>
      </c>
      <c r="D84" s="308" t="s">
        <v>2814</v>
      </c>
      <c r="E84" s="310">
        <v>15000000</v>
      </c>
      <c r="F84" s="311">
        <v>675000</v>
      </c>
      <c r="G84" s="307">
        <v>450000</v>
      </c>
      <c r="H84" s="310">
        <v>15000000</v>
      </c>
      <c r="I84" s="307">
        <v>225000</v>
      </c>
      <c r="J84" s="313">
        <f>+VLOOKUP($A84,'DS ĐIỀU CHỈNH 390-15% (L2)'!$C$13:$N$515,12,0)</f>
        <v>675000</v>
      </c>
      <c r="K84" s="317">
        <f t="shared" si="1"/>
        <v>0</v>
      </c>
    </row>
    <row r="85" spans="1:11" s="301" customFormat="1" hidden="1" x14ac:dyDescent="0.25">
      <c r="A85" s="308" t="s">
        <v>1708</v>
      </c>
      <c r="B85" s="309" t="s">
        <v>1709</v>
      </c>
      <c r="C85" s="308" t="s">
        <v>2906</v>
      </c>
      <c r="D85" s="308" t="s">
        <v>2806</v>
      </c>
      <c r="E85" s="310">
        <v>36000000</v>
      </c>
      <c r="F85" s="311">
        <v>540000</v>
      </c>
      <c r="G85" s="307">
        <v>360000</v>
      </c>
      <c r="H85" s="310">
        <v>36000000</v>
      </c>
      <c r="I85" s="307">
        <v>180000</v>
      </c>
      <c r="J85" s="313">
        <f>+VLOOKUP($A85,'DS ĐIỀU CHỈNH 390-15% (L2)'!$C$13:$N$515,12,0)</f>
        <v>540000</v>
      </c>
      <c r="K85" s="317">
        <f t="shared" si="1"/>
        <v>0</v>
      </c>
    </row>
    <row r="86" spans="1:11" s="301" customFormat="1" hidden="1" x14ac:dyDescent="0.25">
      <c r="A86" s="308" t="s">
        <v>1605</v>
      </c>
      <c r="B86" s="309" t="s">
        <v>1606</v>
      </c>
      <c r="C86" s="308" t="s">
        <v>2906</v>
      </c>
      <c r="D86" s="308" t="s">
        <v>2787</v>
      </c>
      <c r="E86" s="310">
        <v>30000000</v>
      </c>
      <c r="F86" s="311">
        <v>450000</v>
      </c>
      <c r="G86" s="307">
        <v>300000</v>
      </c>
      <c r="H86" s="310">
        <v>30000000</v>
      </c>
      <c r="I86" s="307">
        <v>150000</v>
      </c>
      <c r="J86" s="313">
        <f>+VLOOKUP($A86,'DS ĐIỀU CHỈNH 390-15% (L2)'!$C$13:$N$515,12,0)</f>
        <v>450000</v>
      </c>
      <c r="K86" s="317">
        <f t="shared" si="1"/>
        <v>0</v>
      </c>
    </row>
    <row r="87" spans="1:11" s="301" customFormat="1" hidden="1" x14ac:dyDescent="0.25">
      <c r="A87" s="308" t="s">
        <v>1727</v>
      </c>
      <c r="B87" s="309" t="s">
        <v>1728</v>
      </c>
      <c r="C87" s="308" t="s">
        <v>2907</v>
      </c>
      <c r="D87" s="308" t="s">
        <v>2816</v>
      </c>
      <c r="E87" s="310">
        <v>10000000</v>
      </c>
      <c r="F87" s="311">
        <v>450000</v>
      </c>
      <c r="G87" s="307">
        <v>300000</v>
      </c>
      <c r="H87" s="310">
        <v>10000000</v>
      </c>
      <c r="I87" s="307">
        <v>150000</v>
      </c>
      <c r="J87" s="313">
        <f>+VLOOKUP($A87,'DS ĐIỀU CHỈNH 390-15% (L2)'!$C$13:$N$515,12,0)</f>
        <v>450000</v>
      </c>
      <c r="K87" s="317">
        <f t="shared" si="1"/>
        <v>0</v>
      </c>
    </row>
    <row r="88" spans="1:11" s="301" customFormat="1" hidden="1" x14ac:dyDescent="0.25">
      <c r="A88" s="308" t="s">
        <v>1733</v>
      </c>
      <c r="B88" s="309" t="s">
        <v>1734</v>
      </c>
      <c r="C88" s="308" t="s">
        <v>2907</v>
      </c>
      <c r="D88" s="308" t="s">
        <v>2775</v>
      </c>
      <c r="E88" s="310">
        <v>37440000</v>
      </c>
      <c r="F88" s="311">
        <v>1684800</v>
      </c>
      <c r="G88" s="307">
        <v>1123200</v>
      </c>
      <c r="H88" s="310">
        <v>37440000</v>
      </c>
      <c r="I88" s="307">
        <v>561600</v>
      </c>
      <c r="J88" s="313">
        <f>+VLOOKUP($A88,'DS ĐIỀU CHỈNH 390-15% (L2)'!$C$13:$N$515,12,0)</f>
        <v>1684800</v>
      </c>
      <c r="K88" s="317">
        <f t="shared" si="1"/>
        <v>0</v>
      </c>
    </row>
    <row r="89" spans="1:11" s="301" customFormat="1" hidden="1" x14ac:dyDescent="0.25">
      <c r="A89" s="308" t="s">
        <v>2249</v>
      </c>
      <c r="B89" s="309" t="s">
        <v>2250</v>
      </c>
      <c r="C89" s="308" t="s">
        <v>2905</v>
      </c>
      <c r="D89" s="308" t="s">
        <v>2827</v>
      </c>
      <c r="E89" s="310">
        <v>13000000</v>
      </c>
      <c r="F89" s="311">
        <v>910000</v>
      </c>
      <c r="G89" s="307">
        <v>650000</v>
      </c>
      <c r="H89" s="310">
        <v>13000000</v>
      </c>
      <c r="I89" s="307">
        <v>260000</v>
      </c>
      <c r="J89" s="313">
        <f>+VLOOKUP($A89,'DS ĐIỀU CHỈNH 390-15% (L2)'!$C$13:$N$515,12,0)</f>
        <v>910000</v>
      </c>
      <c r="K89" s="317">
        <f t="shared" si="1"/>
        <v>0</v>
      </c>
    </row>
    <row r="90" spans="1:11" s="301" customFormat="1" hidden="1" x14ac:dyDescent="0.25">
      <c r="A90" s="308" t="s">
        <v>1736</v>
      </c>
      <c r="B90" s="309" t="s">
        <v>1737</v>
      </c>
      <c r="C90" s="308" t="s">
        <v>2905</v>
      </c>
      <c r="D90" s="308" t="s">
        <v>2815</v>
      </c>
      <c r="E90" s="310">
        <v>15972000</v>
      </c>
      <c r="F90" s="311">
        <v>1118040</v>
      </c>
      <c r="G90" s="307">
        <v>798600</v>
      </c>
      <c r="H90" s="310">
        <v>15972000</v>
      </c>
      <c r="I90" s="307">
        <v>319440</v>
      </c>
      <c r="J90" s="313">
        <f>+VLOOKUP($A90,'DS ĐIỀU CHỈNH 390-15% (L2)'!$C$13:$N$515,12,0)</f>
        <v>1118040</v>
      </c>
      <c r="K90" s="317">
        <f t="shared" si="1"/>
        <v>0</v>
      </c>
    </row>
    <row r="91" spans="1:11" s="301" customFormat="1" hidden="1" x14ac:dyDescent="0.25">
      <c r="A91" s="308" t="s">
        <v>1748</v>
      </c>
      <c r="B91" s="309" t="s">
        <v>1749</v>
      </c>
      <c r="C91" s="308" t="s">
        <v>2907</v>
      </c>
      <c r="D91" s="308" t="s">
        <v>2773</v>
      </c>
      <c r="E91" s="310">
        <v>82800000</v>
      </c>
      <c r="F91" s="311">
        <v>3726000</v>
      </c>
      <c r="G91" s="307">
        <v>2484000</v>
      </c>
      <c r="H91" s="310">
        <v>82800000</v>
      </c>
      <c r="I91" s="307">
        <v>1242000</v>
      </c>
      <c r="J91" s="313">
        <f>+VLOOKUP($A91,'DS ĐIỀU CHỈNH 390-15% (L2)'!$C$13:$N$515,12,0)</f>
        <v>3726000</v>
      </c>
      <c r="K91" s="317">
        <f t="shared" si="1"/>
        <v>0</v>
      </c>
    </row>
    <row r="92" spans="1:11" s="301" customFormat="1" hidden="1" x14ac:dyDescent="0.25">
      <c r="A92" s="308" t="s">
        <v>1771</v>
      </c>
      <c r="B92" s="309" t="s">
        <v>1772</v>
      </c>
      <c r="C92" s="308" t="s">
        <v>2907</v>
      </c>
      <c r="D92" s="308" t="s">
        <v>2816</v>
      </c>
      <c r="E92" s="310">
        <v>155000000</v>
      </c>
      <c r="F92" s="311">
        <v>6975000</v>
      </c>
      <c r="G92" s="307">
        <v>4650000</v>
      </c>
      <c r="H92" s="310">
        <v>155000000</v>
      </c>
      <c r="I92" s="307">
        <v>2325000</v>
      </c>
      <c r="J92" s="313">
        <f>+VLOOKUP($A92,'DS ĐIỀU CHỈNH 390-15% (L2)'!$C$13:$N$515,12,0)</f>
        <v>6975000</v>
      </c>
      <c r="K92" s="317">
        <f t="shared" si="1"/>
        <v>0</v>
      </c>
    </row>
    <row r="93" spans="1:11" s="301" customFormat="1" hidden="1" x14ac:dyDescent="0.25">
      <c r="A93" s="308" t="s">
        <v>1780</v>
      </c>
      <c r="B93" s="309" t="s">
        <v>1781</v>
      </c>
      <c r="C93" s="308" t="s">
        <v>2907</v>
      </c>
      <c r="D93" s="308" t="s">
        <v>2816</v>
      </c>
      <c r="E93" s="310">
        <v>11500000</v>
      </c>
      <c r="F93" s="311">
        <v>517500</v>
      </c>
      <c r="G93" s="307">
        <v>345000</v>
      </c>
      <c r="H93" s="310">
        <v>11500000</v>
      </c>
      <c r="I93" s="307">
        <v>172500</v>
      </c>
      <c r="J93" s="313">
        <f>+VLOOKUP($A93,'DS ĐIỀU CHỈNH 390-15% (L2)'!$C$13:$N$515,12,0)</f>
        <v>517500</v>
      </c>
      <c r="K93" s="317">
        <f t="shared" si="1"/>
        <v>0</v>
      </c>
    </row>
    <row r="94" spans="1:11" s="301" customFormat="1" hidden="1" x14ac:dyDescent="0.25">
      <c r="A94" s="308" t="s">
        <v>1783</v>
      </c>
      <c r="B94" s="309" t="s">
        <v>1784</v>
      </c>
      <c r="C94" s="308" t="s">
        <v>2906</v>
      </c>
      <c r="D94" s="308" t="s">
        <v>2809</v>
      </c>
      <c r="E94" s="310">
        <v>130000000</v>
      </c>
      <c r="F94" s="311">
        <v>1950000</v>
      </c>
      <c r="G94" s="307">
        <v>1300000</v>
      </c>
      <c r="H94" s="310">
        <v>130000000</v>
      </c>
      <c r="I94" s="307">
        <v>650000</v>
      </c>
      <c r="J94" s="313">
        <f>+VLOOKUP($A94,'DS ĐIỀU CHỈNH 390-15% (L2)'!$C$13:$N$515,12,0)</f>
        <v>1950000</v>
      </c>
      <c r="K94" s="317">
        <f t="shared" si="1"/>
        <v>0</v>
      </c>
    </row>
    <row r="95" spans="1:11" s="301" customFormat="1" hidden="1" x14ac:dyDescent="0.25">
      <c r="A95" s="308" t="s">
        <v>1804</v>
      </c>
      <c r="B95" s="309" t="s">
        <v>1805</v>
      </c>
      <c r="C95" s="308" t="s">
        <v>2905</v>
      </c>
      <c r="D95" s="308" t="s">
        <v>2815</v>
      </c>
      <c r="E95" s="310">
        <v>13305600</v>
      </c>
      <c r="F95" s="311">
        <v>931392</v>
      </c>
      <c r="G95" s="307">
        <v>665280</v>
      </c>
      <c r="H95" s="310">
        <v>13305600</v>
      </c>
      <c r="I95" s="307">
        <v>266112</v>
      </c>
      <c r="J95" s="313">
        <f>+VLOOKUP($A95,'DS ĐIỀU CHỈNH 390-15% (L2)'!$C$13:$N$515,12,0)</f>
        <v>931392</v>
      </c>
      <c r="K95" s="317">
        <f t="shared" si="1"/>
        <v>0</v>
      </c>
    </row>
    <row r="96" spans="1:11" s="301" customFormat="1" hidden="1" x14ac:dyDescent="0.25">
      <c r="A96" s="308" t="s">
        <v>1810</v>
      </c>
      <c r="B96" s="309" t="s">
        <v>1811</v>
      </c>
      <c r="C96" s="308" t="s">
        <v>2905</v>
      </c>
      <c r="D96" s="308" t="s">
        <v>2829</v>
      </c>
      <c r="E96" s="310">
        <v>16500000</v>
      </c>
      <c r="F96" s="311">
        <v>1155000</v>
      </c>
      <c r="G96" s="307">
        <v>825000</v>
      </c>
      <c r="H96" s="310">
        <v>16500000</v>
      </c>
      <c r="I96" s="307">
        <v>330000</v>
      </c>
      <c r="J96" s="313">
        <f>+VLOOKUP($A96,'DS ĐIỀU CHỈNH 390-15% (L2)'!$C$13:$N$515,12,0)</f>
        <v>1155000</v>
      </c>
      <c r="K96" s="317">
        <f t="shared" si="1"/>
        <v>0</v>
      </c>
    </row>
    <row r="97" spans="1:11" s="301" customFormat="1" hidden="1" x14ac:dyDescent="0.25">
      <c r="A97" s="308" t="s">
        <v>1816</v>
      </c>
      <c r="B97" s="309" t="s">
        <v>1817</v>
      </c>
      <c r="C97" s="308" t="s">
        <v>2907</v>
      </c>
      <c r="D97" s="308" t="s">
        <v>2816</v>
      </c>
      <c r="E97" s="310">
        <v>17595000</v>
      </c>
      <c r="F97" s="311">
        <v>791775</v>
      </c>
      <c r="G97" s="307">
        <v>527850</v>
      </c>
      <c r="H97" s="310">
        <v>17595000</v>
      </c>
      <c r="I97" s="307">
        <v>263925</v>
      </c>
      <c r="J97" s="313">
        <f>+VLOOKUP($A97,'DS ĐIỀU CHỈNH 390-15% (L2)'!$C$13:$N$515,12,0)</f>
        <v>791775</v>
      </c>
      <c r="K97" s="317">
        <f t="shared" si="1"/>
        <v>0</v>
      </c>
    </row>
    <row r="98" spans="1:11" s="301" customFormat="1" hidden="1" x14ac:dyDescent="0.25">
      <c r="A98" s="308" t="s">
        <v>1819</v>
      </c>
      <c r="B98" s="309" t="s">
        <v>1820</v>
      </c>
      <c r="C98" s="308" t="s">
        <v>2907</v>
      </c>
      <c r="D98" s="308" t="s">
        <v>2816</v>
      </c>
      <c r="E98" s="310">
        <v>13455000</v>
      </c>
      <c r="F98" s="311">
        <v>605475</v>
      </c>
      <c r="G98" s="307">
        <v>403650</v>
      </c>
      <c r="H98" s="310">
        <v>13455000</v>
      </c>
      <c r="I98" s="307">
        <v>201825</v>
      </c>
      <c r="J98" s="313">
        <f>+VLOOKUP($A98,'DS ĐIỀU CHỈNH 390-15% (L2)'!$C$13:$N$515,12,0)</f>
        <v>605475</v>
      </c>
      <c r="K98" s="317">
        <f t="shared" si="1"/>
        <v>0</v>
      </c>
    </row>
    <row r="99" spans="1:11" s="301" customFormat="1" hidden="1" x14ac:dyDescent="0.25">
      <c r="A99" s="308" t="s">
        <v>1849</v>
      </c>
      <c r="B99" s="309" t="s">
        <v>1850</v>
      </c>
      <c r="C99" s="308" t="s">
        <v>2906</v>
      </c>
      <c r="D99" s="308" t="s">
        <v>2809</v>
      </c>
      <c r="E99" s="310">
        <v>40000000</v>
      </c>
      <c r="F99" s="311">
        <v>600000</v>
      </c>
      <c r="G99" s="307">
        <v>400000</v>
      </c>
      <c r="H99" s="310">
        <v>40000000</v>
      </c>
      <c r="I99" s="307">
        <v>200000</v>
      </c>
      <c r="J99" s="313">
        <f>+VLOOKUP($A99,'DS ĐIỀU CHỈNH 390-15% (L2)'!$C$13:$N$515,12,0)</f>
        <v>600000</v>
      </c>
      <c r="K99" s="317">
        <f t="shared" si="1"/>
        <v>0</v>
      </c>
    </row>
    <row r="100" spans="1:11" s="301" customFormat="1" hidden="1" x14ac:dyDescent="0.25">
      <c r="A100" s="308" t="s">
        <v>1861</v>
      </c>
      <c r="B100" s="309" t="s">
        <v>1862</v>
      </c>
      <c r="C100" s="308" t="s">
        <v>2906</v>
      </c>
      <c r="D100" s="308" t="s">
        <v>2809</v>
      </c>
      <c r="E100" s="310">
        <v>17000000</v>
      </c>
      <c r="F100" s="311">
        <v>255000</v>
      </c>
      <c r="G100" s="307">
        <v>170000</v>
      </c>
      <c r="H100" s="310">
        <v>17000000</v>
      </c>
      <c r="I100" s="307">
        <v>85000</v>
      </c>
      <c r="J100" s="313">
        <f>+VLOOKUP($A100,'DS ĐIỀU CHỈNH 390-15% (L2)'!$C$13:$N$515,12,0)</f>
        <v>255000</v>
      </c>
      <c r="K100" s="317">
        <f t="shared" si="1"/>
        <v>0</v>
      </c>
    </row>
    <row r="101" spans="1:11" s="301" customFormat="1" hidden="1" x14ac:dyDescent="0.25">
      <c r="A101" s="308" t="s">
        <v>1879</v>
      </c>
      <c r="B101" s="309" t="s">
        <v>1880</v>
      </c>
      <c r="C101" s="308" t="s">
        <v>2905</v>
      </c>
      <c r="D101" s="308" t="s">
        <v>2815</v>
      </c>
      <c r="E101" s="310">
        <v>11088000</v>
      </c>
      <c r="F101" s="311">
        <v>776160</v>
      </c>
      <c r="G101" s="307">
        <v>554400</v>
      </c>
      <c r="H101" s="310">
        <v>11088000</v>
      </c>
      <c r="I101" s="307">
        <v>221760</v>
      </c>
      <c r="J101" s="313">
        <f>+VLOOKUP($A101,'DS ĐIỀU CHỈNH 390-15% (L2)'!$C$13:$N$515,12,0)</f>
        <v>776160</v>
      </c>
      <c r="K101" s="317">
        <f t="shared" si="1"/>
        <v>0</v>
      </c>
    </row>
    <row r="102" spans="1:11" s="301" customFormat="1" hidden="1" x14ac:dyDescent="0.25">
      <c r="A102" s="308" t="s">
        <v>1888</v>
      </c>
      <c r="B102" s="309" t="s">
        <v>1889</v>
      </c>
      <c r="C102" s="308" t="s">
        <v>2906</v>
      </c>
      <c r="D102" s="308" t="s">
        <v>2829</v>
      </c>
      <c r="E102" s="310">
        <v>27830000</v>
      </c>
      <c r="F102" s="311">
        <v>417450</v>
      </c>
      <c r="G102" s="307">
        <v>278300</v>
      </c>
      <c r="H102" s="310">
        <v>27830000</v>
      </c>
      <c r="I102" s="307">
        <v>139150</v>
      </c>
      <c r="J102" s="313">
        <f>+VLOOKUP($A102,'DS ĐIỀU CHỈNH 390-15% (L2)'!$C$13:$N$515,12,0)</f>
        <v>417450</v>
      </c>
      <c r="K102" s="317">
        <f t="shared" si="1"/>
        <v>0</v>
      </c>
    </row>
    <row r="103" spans="1:11" s="301" customFormat="1" hidden="1" x14ac:dyDescent="0.25">
      <c r="A103" s="308" t="s">
        <v>2372</v>
      </c>
      <c r="B103" s="309" t="s">
        <v>2373</v>
      </c>
      <c r="C103" s="308" t="s">
        <v>2906</v>
      </c>
      <c r="D103" s="308" t="s">
        <v>2802</v>
      </c>
      <c r="E103" s="310">
        <v>18000000</v>
      </c>
      <c r="F103" s="311">
        <v>270000</v>
      </c>
      <c r="G103" s="307">
        <v>180000</v>
      </c>
      <c r="H103" s="310">
        <v>18000000</v>
      </c>
      <c r="I103" s="307">
        <v>90000</v>
      </c>
      <c r="J103" s="313">
        <f>+VLOOKUP($A103,'DS ĐIỀU CHỈNH 390-15% (L2)'!$C$13:$N$515,12,0)</f>
        <v>270000</v>
      </c>
      <c r="K103" s="317">
        <f t="shared" si="1"/>
        <v>0</v>
      </c>
    </row>
    <row r="104" spans="1:11" s="301" customFormat="1" hidden="1" x14ac:dyDescent="0.25">
      <c r="A104" s="308" t="s">
        <v>1898</v>
      </c>
      <c r="B104" s="309" t="s">
        <v>1899</v>
      </c>
      <c r="C104" s="308" t="s">
        <v>2906</v>
      </c>
      <c r="D104" s="308" t="s">
        <v>2795</v>
      </c>
      <c r="E104" s="310">
        <v>19159000</v>
      </c>
      <c r="F104" s="311">
        <v>287385</v>
      </c>
      <c r="G104" s="307">
        <v>191590</v>
      </c>
      <c r="H104" s="310">
        <v>19159000</v>
      </c>
      <c r="I104" s="307">
        <v>95795</v>
      </c>
      <c r="J104" s="313">
        <f>+VLOOKUP($A104,'DS ĐIỀU CHỈNH 390-15% (L2)'!$C$13:$N$515,12,0)</f>
        <v>287385</v>
      </c>
      <c r="K104" s="317">
        <f t="shared" si="1"/>
        <v>0</v>
      </c>
    </row>
    <row r="105" spans="1:11" s="301" customFormat="1" hidden="1" x14ac:dyDescent="0.25">
      <c r="A105" s="308" t="s">
        <v>1904</v>
      </c>
      <c r="B105" s="309" t="s">
        <v>1905</v>
      </c>
      <c r="C105" s="308" t="s">
        <v>2905</v>
      </c>
      <c r="D105" s="308" t="s">
        <v>2815</v>
      </c>
      <c r="E105" s="310">
        <v>15972000</v>
      </c>
      <c r="F105" s="311">
        <v>1118040</v>
      </c>
      <c r="G105" s="307">
        <v>798600</v>
      </c>
      <c r="H105" s="310">
        <v>15972000</v>
      </c>
      <c r="I105" s="307">
        <v>319440</v>
      </c>
      <c r="J105" s="313">
        <f>+VLOOKUP($A105,'DS ĐIỀU CHỈNH 390-15% (L2)'!$C$13:$N$515,12,0)</f>
        <v>1118040</v>
      </c>
      <c r="K105" s="317">
        <f t="shared" si="1"/>
        <v>0</v>
      </c>
    </row>
    <row r="106" spans="1:11" s="301" customFormat="1" hidden="1" x14ac:dyDescent="0.25">
      <c r="A106" s="308" t="s">
        <v>1931</v>
      </c>
      <c r="B106" s="309" t="s">
        <v>1932</v>
      </c>
      <c r="C106" s="308" t="s">
        <v>2907</v>
      </c>
      <c r="D106" s="308" t="s">
        <v>2816</v>
      </c>
      <c r="E106" s="310">
        <v>45000000</v>
      </c>
      <c r="F106" s="311">
        <v>2025000</v>
      </c>
      <c r="G106" s="307">
        <v>1350000</v>
      </c>
      <c r="H106" s="310">
        <v>45000000</v>
      </c>
      <c r="I106" s="307">
        <v>675000</v>
      </c>
      <c r="J106" s="313">
        <f>+VLOOKUP($A106,'DS ĐIỀU CHỈNH 390-15% (L2)'!$C$13:$N$515,12,0)</f>
        <v>2025000</v>
      </c>
      <c r="K106" s="317">
        <f t="shared" si="1"/>
        <v>0</v>
      </c>
    </row>
    <row r="107" spans="1:11" s="301" customFormat="1" hidden="1" x14ac:dyDescent="0.25">
      <c r="A107" s="308" t="s">
        <v>1934</v>
      </c>
      <c r="B107" s="309" t="s">
        <v>1935</v>
      </c>
      <c r="C107" s="308" t="s">
        <v>2907</v>
      </c>
      <c r="D107" s="308" t="s">
        <v>2816</v>
      </c>
      <c r="E107" s="310">
        <v>22230000</v>
      </c>
      <c r="F107" s="311">
        <v>1000350</v>
      </c>
      <c r="G107" s="307">
        <v>666900</v>
      </c>
      <c r="H107" s="310">
        <v>22230000</v>
      </c>
      <c r="I107" s="307">
        <v>333450</v>
      </c>
      <c r="J107" s="313">
        <f>+VLOOKUP($A107,'DS ĐIỀU CHỈNH 390-15% (L2)'!$C$13:$N$515,12,0)</f>
        <v>1000350</v>
      </c>
      <c r="K107" s="317">
        <f t="shared" si="1"/>
        <v>0</v>
      </c>
    </row>
    <row r="108" spans="1:11" s="301" customFormat="1" hidden="1" x14ac:dyDescent="0.25">
      <c r="A108" s="308" t="s">
        <v>1950</v>
      </c>
      <c r="B108" s="309" t="s">
        <v>1522</v>
      </c>
      <c r="C108" s="308" t="s">
        <v>2907</v>
      </c>
      <c r="D108" s="308" t="s">
        <v>2816</v>
      </c>
      <c r="E108" s="310">
        <v>12535000</v>
      </c>
      <c r="F108" s="311">
        <v>564075</v>
      </c>
      <c r="G108" s="307">
        <v>376050</v>
      </c>
      <c r="H108" s="310">
        <v>12535000</v>
      </c>
      <c r="I108" s="307">
        <v>188025</v>
      </c>
      <c r="J108" s="313">
        <f>+VLOOKUP($A108,'DS ĐIỀU CHỈNH 390-15% (L2)'!$C$13:$N$515,12,0)</f>
        <v>564075</v>
      </c>
      <c r="K108" s="317">
        <f t="shared" si="1"/>
        <v>0</v>
      </c>
    </row>
    <row r="109" spans="1:11" s="301" customFormat="1" hidden="1" x14ac:dyDescent="0.25">
      <c r="A109" s="308" t="s">
        <v>1967</v>
      </c>
      <c r="B109" s="309" t="s">
        <v>1968</v>
      </c>
      <c r="C109" s="308" t="s">
        <v>2905</v>
      </c>
      <c r="D109" s="308" t="s">
        <v>2815</v>
      </c>
      <c r="E109" s="310">
        <v>15972000</v>
      </c>
      <c r="F109" s="311">
        <v>1118040</v>
      </c>
      <c r="G109" s="307">
        <v>798600</v>
      </c>
      <c r="H109" s="310">
        <v>15972000</v>
      </c>
      <c r="I109" s="307">
        <v>319440</v>
      </c>
      <c r="J109" s="313">
        <f>+VLOOKUP($A109,'DS ĐIỀU CHỈNH 390-15% (L2)'!$C$13:$N$515,12,0)</f>
        <v>1118040</v>
      </c>
      <c r="K109" s="317">
        <f t="shared" si="1"/>
        <v>0</v>
      </c>
    </row>
    <row r="110" spans="1:11" s="301" customFormat="1" hidden="1" x14ac:dyDescent="0.25">
      <c r="A110" s="308" t="s">
        <v>1970</v>
      </c>
      <c r="B110" s="309" t="s">
        <v>1971</v>
      </c>
      <c r="C110" s="308" t="s">
        <v>2905</v>
      </c>
      <c r="D110" s="308" t="s">
        <v>2815</v>
      </c>
      <c r="E110" s="310">
        <v>17160000</v>
      </c>
      <c r="F110" s="311">
        <v>1201200</v>
      </c>
      <c r="G110" s="307">
        <v>858000</v>
      </c>
      <c r="H110" s="310">
        <v>17160000</v>
      </c>
      <c r="I110" s="307">
        <v>343200</v>
      </c>
      <c r="J110" s="313">
        <f>+VLOOKUP($A110,'DS ĐIỀU CHỈNH 390-15% (L2)'!$C$13:$N$515,12,0)</f>
        <v>1201200</v>
      </c>
      <c r="K110" s="317">
        <f t="shared" si="1"/>
        <v>0</v>
      </c>
    </row>
    <row r="111" spans="1:11" s="301" customFormat="1" hidden="1" x14ac:dyDescent="0.25">
      <c r="A111" s="308" t="s">
        <v>2607</v>
      </c>
      <c r="B111" s="309" t="s">
        <v>2608</v>
      </c>
      <c r="C111" s="308" t="s">
        <v>2905</v>
      </c>
      <c r="D111" s="308" t="s">
        <v>2829</v>
      </c>
      <c r="E111" s="310">
        <v>10000000</v>
      </c>
      <c r="F111" s="311">
        <v>700000</v>
      </c>
      <c r="G111" s="307">
        <v>500000</v>
      </c>
      <c r="H111" s="310">
        <v>10000000</v>
      </c>
      <c r="I111" s="307">
        <v>200000</v>
      </c>
      <c r="J111" s="313">
        <f>+VLOOKUP($A111,'DS ĐIỀU CHỈNH 390-15% (L2)'!$C$13:$N$515,12,0)</f>
        <v>700000</v>
      </c>
      <c r="K111" s="317">
        <f t="shared" si="1"/>
        <v>0</v>
      </c>
    </row>
    <row r="112" spans="1:11" s="301" customFormat="1" hidden="1" x14ac:dyDescent="0.25">
      <c r="A112" s="308" t="s">
        <v>2013</v>
      </c>
      <c r="B112" s="309" t="s">
        <v>2014</v>
      </c>
      <c r="C112" s="308" t="s">
        <v>2906</v>
      </c>
      <c r="D112" s="308" t="s">
        <v>2809</v>
      </c>
      <c r="E112" s="310">
        <v>23000000</v>
      </c>
      <c r="F112" s="311">
        <v>345000</v>
      </c>
      <c r="G112" s="307">
        <v>230000</v>
      </c>
      <c r="H112" s="310">
        <v>23000000</v>
      </c>
      <c r="I112" s="307">
        <v>115000</v>
      </c>
      <c r="J112" s="313">
        <f>+VLOOKUP($A112,'DS ĐIỀU CHỈNH 390-15% (L2)'!$C$13:$N$515,12,0)</f>
        <v>345000</v>
      </c>
      <c r="K112" s="317">
        <f t="shared" si="1"/>
        <v>0</v>
      </c>
    </row>
    <row r="113" spans="1:11" s="301" customFormat="1" hidden="1" x14ac:dyDescent="0.25">
      <c r="A113" s="308" t="s">
        <v>2577</v>
      </c>
      <c r="B113" s="309" t="s">
        <v>2578</v>
      </c>
      <c r="C113" s="308" t="s">
        <v>2907</v>
      </c>
      <c r="D113" s="308" t="s">
        <v>2816</v>
      </c>
      <c r="E113" s="310">
        <v>15000000</v>
      </c>
      <c r="F113" s="311">
        <v>675000</v>
      </c>
      <c r="G113" s="307">
        <v>450000</v>
      </c>
      <c r="H113" s="310">
        <v>15000000</v>
      </c>
      <c r="I113" s="307">
        <v>225000</v>
      </c>
      <c r="J113" s="313">
        <f>+VLOOKUP($A113,'DS ĐIỀU CHỈNH 390-15% (L2)'!$C$13:$N$515,12,0)</f>
        <v>675000</v>
      </c>
      <c r="K113" s="317">
        <f t="shared" si="1"/>
        <v>0</v>
      </c>
    </row>
    <row r="114" spans="1:11" s="301" customFormat="1" hidden="1" x14ac:dyDescent="0.25">
      <c r="A114" s="308" t="s">
        <v>2016</v>
      </c>
      <c r="B114" s="309" t="s">
        <v>2017</v>
      </c>
      <c r="C114" s="308" t="s">
        <v>2905</v>
      </c>
      <c r="D114" s="308" t="s">
        <v>2815</v>
      </c>
      <c r="E114" s="310">
        <v>12100000</v>
      </c>
      <c r="F114" s="311">
        <v>847000</v>
      </c>
      <c r="G114" s="307">
        <v>605000</v>
      </c>
      <c r="H114" s="310">
        <v>12100000</v>
      </c>
      <c r="I114" s="307">
        <v>242000</v>
      </c>
      <c r="J114" s="313">
        <f>+VLOOKUP($A114,'DS ĐIỀU CHỈNH 390-15% (L2)'!$C$13:$N$515,12,0)</f>
        <v>847000</v>
      </c>
      <c r="K114" s="317">
        <f t="shared" si="1"/>
        <v>0</v>
      </c>
    </row>
    <row r="115" spans="1:11" s="301" customFormat="1" hidden="1" x14ac:dyDescent="0.25">
      <c r="A115" s="308" t="s">
        <v>2019</v>
      </c>
      <c r="B115" s="309" t="s">
        <v>2020</v>
      </c>
      <c r="C115" s="308" t="s">
        <v>2907</v>
      </c>
      <c r="D115" s="308" t="s">
        <v>2816</v>
      </c>
      <c r="E115" s="310">
        <v>90000000</v>
      </c>
      <c r="F115" s="311">
        <v>4050000</v>
      </c>
      <c r="G115" s="307">
        <v>2700000</v>
      </c>
      <c r="H115" s="310">
        <v>90000000</v>
      </c>
      <c r="I115" s="307">
        <v>1350000</v>
      </c>
      <c r="J115" s="313">
        <f>+VLOOKUP($A115,'DS ĐIỀU CHỈNH 390-15% (L2)'!$C$13:$N$515,12,0)</f>
        <v>4050000</v>
      </c>
      <c r="K115" s="317">
        <f t="shared" ref="K115:K171" si="2">+F115-J115</f>
        <v>0</v>
      </c>
    </row>
    <row r="116" spans="1:11" s="301" customFormat="1" hidden="1" x14ac:dyDescent="0.25">
      <c r="A116" s="308" t="s">
        <v>2051</v>
      </c>
      <c r="B116" s="309" t="s">
        <v>2052</v>
      </c>
      <c r="C116" s="308" t="s">
        <v>2907</v>
      </c>
      <c r="D116" s="308" t="s">
        <v>2816</v>
      </c>
      <c r="E116" s="310">
        <v>28750000</v>
      </c>
      <c r="F116" s="311">
        <v>1293750</v>
      </c>
      <c r="G116" s="307">
        <v>862500</v>
      </c>
      <c r="H116" s="310">
        <v>28750000</v>
      </c>
      <c r="I116" s="307">
        <v>431250</v>
      </c>
      <c r="J116" s="313">
        <f>+VLOOKUP($A116,'DS ĐIỀU CHỈNH 390-15% (L2)'!$C$13:$N$515,12,0)</f>
        <v>1293750</v>
      </c>
      <c r="K116" s="317">
        <f t="shared" si="2"/>
        <v>0</v>
      </c>
    </row>
    <row r="117" spans="1:11" s="301" customFormat="1" hidden="1" x14ac:dyDescent="0.25">
      <c r="A117" s="308" t="s">
        <v>2054</v>
      </c>
      <c r="B117" s="309" t="s">
        <v>2055</v>
      </c>
      <c r="C117" s="308" t="s">
        <v>2905</v>
      </c>
      <c r="D117" s="308" t="s">
        <v>2815</v>
      </c>
      <c r="E117" s="310">
        <v>23232000</v>
      </c>
      <c r="F117" s="311">
        <v>1626240</v>
      </c>
      <c r="G117" s="307">
        <v>1161600</v>
      </c>
      <c r="H117" s="310">
        <v>23232000</v>
      </c>
      <c r="I117" s="307">
        <v>464640</v>
      </c>
      <c r="J117" s="313">
        <f>+VLOOKUP($A117,'DS ĐIỀU CHỈNH 390-15% (L2)'!$C$13:$N$515,12,0)</f>
        <v>1626240</v>
      </c>
      <c r="K117" s="317">
        <f t="shared" si="2"/>
        <v>0</v>
      </c>
    </row>
    <row r="118" spans="1:11" s="301" customFormat="1" hidden="1" x14ac:dyDescent="0.25">
      <c r="A118" s="308" t="s">
        <v>2062</v>
      </c>
      <c r="B118" s="309" t="s">
        <v>2063</v>
      </c>
      <c r="C118" s="308" t="s">
        <v>2907</v>
      </c>
      <c r="D118" s="308" t="s">
        <v>2817</v>
      </c>
      <c r="E118" s="310">
        <v>13800000</v>
      </c>
      <c r="F118" s="311">
        <v>621000</v>
      </c>
      <c r="G118" s="307">
        <v>414000</v>
      </c>
      <c r="H118" s="310">
        <v>13800000</v>
      </c>
      <c r="I118" s="307">
        <v>207000</v>
      </c>
      <c r="J118" s="313">
        <f>+VLOOKUP($A118,'DS ĐIỀU CHỈNH 390-15% (L2)'!$C$13:$N$515,12,0)</f>
        <v>621000</v>
      </c>
      <c r="K118" s="317">
        <f t="shared" si="2"/>
        <v>0</v>
      </c>
    </row>
    <row r="119" spans="1:11" s="301" customFormat="1" hidden="1" x14ac:dyDescent="0.25">
      <c r="A119" s="308" t="s">
        <v>2065</v>
      </c>
      <c r="B119" s="309" t="s">
        <v>2066</v>
      </c>
      <c r="C119" s="308" t="s">
        <v>2906</v>
      </c>
      <c r="D119" s="308" t="s">
        <v>2803</v>
      </c>
      <c r="E119" s="310">
        <v>8400000</v>
      </c>
      <c r="F119" s="311">
        <v>126000</v>
      </c>
      <c r="G119" s="307">
        <v>84000</v>
      </c>
      <c r="H119" s="310">
        <v>8400000</v>
      </c>
      <c r="I119" s="307">
        <v>42000</v>
      </c>
      <c r="J119" s="313">
        <f>+VLOOKUP($A119,'DS ĐIỀU CHỈNH 390-15% (L2)'!$C$13:$N$515,12,0)</f>
        <v>126000</v>
      </c>
      <c r="K119" s="317">
        <f t="shared" si="2"/>
        <v>0</v>
      </c>
    </row>
    <row r="120" spans="1:11" s="301" customFormat="1" hidden="1" x14ac:dyDescent="0.25">
      <c r="A120" s="308" t="s">
        <v>2069</v>
      </c>
      <c r="B120" s="309" t="s">
        <v>2070</v>
      </c>
      <c r="C120" s="308" t="s">
        <v>2906</v>
      </c>
      <c r="D120" s="308" t="s">
        <v>2786</v>
      </c>
      <c r="E120" s="310">
        <v>13300000</v>
      </c>
      <c r="F120" s="311">
        <v>199500</v>
      </c>
      <c r="G120" s="307">
        <v>133000</v>
      </c>
      <c r="H120" s="310">
        <v>13300000</v>
      </c>
      <c r="I120" s="307">
        <v>66500</v>
      </c>
      <c r="J120" s="313">
        <f>+VLOOKUP($A120,'DS ĐIỀU CHỈNH 390-15% (L2)'!$C$13:$N$515,12,0)</f>
        <v>199500</v>
      </c>
      <c r="K120" s="317">
        <f t="shared" si="2"/>
        <v>0</v>
      </c>
    </row>
    <row r="121" spans="1:11" s="301" customFormat="1" hidden="1" x14ac:dyDescent="0.25">
      <c r="A121" s="308" t="s">
        <v>2084</v>
      </c>
      <c r="B121" s="309" t="s">
        <v>2085</v>
      </c>
      <c r="C121" s="308" t="s">
        <v>2906</v>
      </c>
      <c r="D121" s="308" t="s">
        <v>2809</v>
      </c>
      <c r="E121" s="310">
        <v>30000000</v>
      </c>
      <c r="F121" s="311">
        <v>450000</v>
      </c>
      <c r="G121" s="307">
        <v>300000</v>
      </c>
      <c r="H121" s="310">
        <v>30000000</v>
      </c>
      <c r="I121" s="307">
        <v>150000</v>
      </c>
      <c r="J121" s="313">
        <f>+VLOOKUP($A121,'DS ĐIỀU CHỈNH 390-15% (L2)'!$C$13:$N$515,12,0)</f>
        <v>450000</v>
      </c>
      <c r="K121" s="317">
        <f t="shared" si="2"/>
        <v>0</v>
      </c>
    </row>
    <row r="122" spans="1:11" s="301" customFormat="1" hidden="1" x14ac:dyDescent="0.25">
      <c r="A122" s="308" t="s">
        <v>2096</v>
      </c>
      <c r="B122" s="309" t="s">
        <v>2097</v>
      </c>
      <c r="C122" s="308" t="s">
        <v>2907</v>
      </c>
      <c r="D122" s="308" t="s">
        <v>2814</v>
      </c>
      <c r="E122" s="310">
        <v>15000000</v>
      </c>
      <c r="F122" s="311">
        <v>675000</v>
      </c>
      <c r="G122" s="307">
        <v>450000</v>
      </c>
      <c r="H122" s="310">
        <v>15000000</v>
      </c>
      <c r="I122" s="307">
        <v>225000</v>
      </c>
      <c r="J122" s="313">
        <f>+VLOOKUP($A122,'DS ĐIỀU CHỈNH 390-15% (L2)'!$C$13:$N$515,12,0)</f>
        <v>675000</v>
      </c>
      <c r="K122" s="317">
        <f t="shared" si="2"/>
        <v>0</v>
      </c>
    </row>
    <row r="123" spans="1:11" s="301" customFormat="1" hidden="1" x14ac:dyDescent="0.25">
      <c r="A123" s="308" t="s">
        <v>2102</v>
      </c>
      <c r="B123" s="309" t="s">
        <v>2103</v>
      </c>
      <c r="C123" s="308" t="s">
        <v>2906</v>
      </c>
      <c r="D123" s="308" t="s">
        <v>2800</v>
      </c>
      <c r="E123" s="310">
        <v>14400000</v>
      </c>
      <c r="F123" s="311">
        <v>216000</v>
      </c>
      <c r="G123" s="307">
        <v>144000</v>
      </c>
      <c r="H123" s="310">
        <v>14400000</v>
      </c>
      <c r="I123" s="307">
        <v>72000</v>
      </c>
      <c r="J123" s="313">
        <f>+VLOOKUP($A123,'DS ĐIỀU CHỈNH 390-15% (L2)'!$C$13:$N$515,12,0)</f>
        <v>216000</v>
      </c>
      <c r="K123" s="317">
        <f t="shared" si="2"/>
        <v>0</v>
      </c>
    </row>
    <row r="124" spans="1:11" s="301" customFormat="1" hidden="1" x14ac:dyDescent="0.25">
      <c r="A124" s="308" t="s">
        <v>2108</v>
      </c>
      <c r="B124" s="309" t="s">
        <v>2109</v>
      </c>
      <c r="C124" s="308" t="s">
        <v>2906</v>
      </c>
      <c r="D124" s="308" t="s">
        <v>2806</v>
      </c>
      <c r="E124" s="310">
        <v>70000000</v>
      </c>
      <c r="F124" s="311">
        <v>1050000</v>
      </c>
      <c r="G124" s="307">
        <v>700000</v>
      </c>
      <c r="H124" s="310">
        <v>70000000</v>
      </c>
      <c r="I124" s="307">
        <v>350000</v>
      </c>
      <c r="J124" s="313">
        <f>+VLOOKUP($A124,'DS ĐIỀU CHỈNH 390-15% (L2)'!$C$13:$N$515,12,0)</f>
        <v>1050000</v>
      </c>
      <c r="K124" s="317">
        <f t="shared" si="2"/>
        <v>0</v>
      </c>
    </row>
    <row r="125" spans="1:11" s="301" customFormat="1" hidden="1" x14ac:dyDescent="0.25">
      <c r="A125" s="308" t="s">
        <v>2111</v>
      </c>
      <c r="B125" s="309" t="s">
        <v>2112</v>
      </c>
      <c r="C125" s="308" t="s">
        <v>2907</v>
      </c>
      <c r="D125" s="308" t="s">
        <v>2816</v>
      </c>
      <c r="E125" s="310">
        <v>13570000</v>
      </c>
      <c r="F125" s="311">
        <v>610650</v>
      </c>
      <c r="G125" s="307">
        <v>407100</v>
      </c>
      <c r="H125" s="310">
        <v>13570000</v>
      </c>
      <c r="I125" s="307">
        <v>203550</v>
      </c>
      <c r="J125" s="313">
        <f>+VLOOKUP($A125,'DS ĐIỀU CHỈNH 390-15% (L2)'!$C$13:$N$515,12,0)</f>
        <v>610650</v>
      </c>
      <c r="K125" s="317">
        <f t="shared" si="2"/>
        <v>0</v>
      </c>
    </row>
    <row r="126" spans="1:11" s="301" customFormat="1" hidden="1" x14ac:dyDescent="0.25">
      <c r="A126" s="308" t="s">
        <v>2550</v>
      </c>
      <c r="B126" s="309" t="s">
        <v>2551</v>
      </c>
      <c r="C126" s="308" t="s">
        <v>2907</v>
      </c>
      <c r="D126" s="308" t="s">
        <v>2816</v>
      </c>
      <c r="E126" s="310">
        <v>8400000</v>
      </c>
      <c r="F126" s="311">
        <v>378000</v>
      </c>
      <c r="G126" s="307">
        <v>252000</v>
      </c>
      <c r="H126" s="310">
        <v>8400000</v>
      </c>
      <c r="I126" s="307">
        <v>126000</v>
      </c>
      <c r="J126" s="313">
        <f>+VLOOKUP($A126,'DS ĐIỀU CHỈNH 390-15% (L2)'!$C$13:$N$515,12,0)</f>
        <v>378000</v>
      </c>
      <c r="K126" s="317">
        <f t="shared" si="2"/>
        <v>0</v>
      </c>
    </row>
    <row r="127" spans="1:11" s="301" customFormat="1" hidden="1" x14ac:dyDescent="0.25">
      <c r="A127" s="308" t="s">
        <v>2120</v>
      </c>
      <c r="B127" s="309" t="s">
        <v>2121</v>
      </c>
      <c r="C127" s="308" t="s">
        <v>2906</v>
      </c>
      <c r="D127" s="308" t="s">
        <v>2809</v>
      </c>
      <c r="E127" s="310">
        <v>16905000</v>
      </c>
      <c r="F127" s="311">
        <v>253575</v>
      </c>
      <c r="G127" s="307">
        <v>169050</v>
      </c>
      <c r="H127" s="310">
        <v>16905000</v>
      </c>
      <c r="I127" s="307">
        <v>84525</v>
      </c>
      <c r="J127" s="313">
        <f>+VLOOKUP($A127,'DS ĐIỀU CHỈNH 390-15% (L2)'!$C$13:$N$515,12,0)</f>
        <v>253575</v>
      </c>
      <c r="K127" s="317">
        <f t="shared" si="2"/>
        <v>0</v>
      </c>
    </row>
    <row r="128" spans="1:11" s="301" customFormat="1" hidden="1" x14ac:dyDescent="0.25">
      <c r="A128" s="308" t="s">
        <v>2126</v>
      </c>
      <c r="B128" s="309" t="s">
        <v>2127</v>
      </c>
      <c r="C128" s="308" t="s">
        <v>2905</v>
      </c>
      <c r="D128" s="308" t="s">
        <v>2829</v>
      </c>
      <c r="E128" s="310">
        <v>12000000</v>
      </c>
      <c r="F128" s="311">
        <v>840000</v>
      </c>
      <c r="G128" s="307">
        <v>600000</v>
      </c>
      <c r="H128" s="310">
        <v>12000000</v>
      </c>
      <c r="I128" s="307">
        <v>240000</v>
      </c>
      <c r="J128" s="313">
        <f>+VLOOKUP($A128,'DS ĐIỀU CHỈNH 390-15% (L2)'!$C$13:$N$515,12,0)</f>
        <v>840000</v>
      </c>
      <c r="K128" s="317">
        <f t="shared" si="2"/>
        <v>0</v>
      </c>
    </row>
    <row r="129" spans="1:11" s="301" customFormat="1" hidden="1" x14ac:dyDescent="0.25">
      <c r="A129" s="308" t="s">
        <v>2129</v>
      </c>
      <c r="B129" s="309" t="s">
        <v>2130</v>
      </c>
      <c r="C129" s="308" t="s">
        <v>2905</v>
      </c>
      <c r="D129" s="308" t="s">
        <v>2827</v>
      </c>
      <c r="E129" s="310">
        <v>12000000</v>
      </c>
      <c r="F129" s="311">
        <v>840000</v>
      </c>
      <c r="G129" s="307">
        <v>600000</v>
      </c>
      <c r="H129" s="310">
        <v>12000000</v>
      </c>
      <c r="I129" s="307">
        <v>240000</v>
      </c>
      <c r="J129" s="313">
        <f>+VLOOKUP($A129,'DS ĐIỀU CHỈNH 390-15% (L2)'!$C$13:$N$515,12,0)</f>
        <v>840000</v>
      </c>
      <c r="K129" s="317">
        <f t="shared" si="2"/>
        <v>0</v>
      </c>
    </row>
    <row r="130" spans="1:11" s="301" customFormat="1" hidden="1" x14ac:dyDescent="0.25">
      <c r="A130" s="308" t="s">
        <v>2134</v>
      </c>
      <c r="B130" s="309" t="s">
        <v>2135</v>
      </c>
      <c r="C130" s="308" t="s">
        <v>2906</v>
      </c>
      <c r="D130" s="308" t="s">
        <v>2809</v>
      </c>
      <c r="E130" s="310">
        <v>18400000</v>
      </c>
      <c r="F130" s="311">
        <v>276000</v>
      </c>
      <c r="G130" s="307">
        <v>184000</v>
      </c>
      <c r="H130" s="310">
        <v>18400000</v>
      </c>
      <c r="I130" s="307">
        <v>92000</v>
      </c>
      <c r="J130" s="313">
        <f>+VLOOKUP($A130,'DS ĐIỀU CHỈNH 390-15% (L2)'!$C$13:$N$515,12,0)</f>
        <v>276000</v>
      </c>
      <c r="K130" s="317">
        <f t="shared" si="2"/>
        <v>0</v>
      </c>
    </row>
    <row r="131" spans="1:11" s="301" customFormat="1" hidden="1" x14ac:dyDescent="0.25">
      <c r="A131" s="308" t="s">
        <v>2137</v>
      </c>
      <c r="B131" s="309" t="s">
        <v>2138</v>
      </c>
      <c r="C131" s="308" t="s">
        <v>2906</v>
      </c>
      <c r="D131" s="308" t="s">
        <v>2809</v>
      </c>
      <c r="E131" s="310">
        <v>10000000</v>
      </c>
      <c r="F131" s="311">
        <v>150000</v>
      </c>
      <c r="G131" s="307">
        <v>100000</v>
      </c>
      <c r="H131" s="310">
        <v>10000000</v>
      </c>
      <c r="I131" s="307">
        <v>50000</v>
      </c>
      <c r="J131" s="313">
        <f>+VLOOKUP($A131,'DS ĐIỀU CHỈNH 390-15% (L2)'!$C$13:$N$515,12,0)</f>
        <v>150000</v>
      </c>
      <c r="K131" s="317">
        <f t="shared" si="2"/>
        <v>0</v>
      </c>
    </row>
    <row r="132" spans="1:11" s="301" customFormat="1" hidden="1" x14ac:dyDescent="0.25">
      <c r="A132" s="308" t="s">
        <v>2140</v>
      </c>
      <c r="B132" s="309" t="s">
        <v>2141</v>
      </c>
      <c r="C132" s="308" t="s">
        <v>2905</v>
      </c>
      <c r="D132" s="308" t="s">
        <v>2815</v>
      </c>
      <c r="E132" s="310">
        <v>18480000</v>
      </c>
      <c r="F132" s="311">
        <v>1293600</v>
      </c>
      <c r="G132" s="307">
        <v>924000</v>
      </c>
      <c r="H132" s="310">
        <v>18480000</v>
      </c>
      <c r="I132" s="307">
        <v>369600</v>
      </c>
      <c r="J132" s="313">
        <f>+VLOOKUP($A132,'DS ĐIỀU CHỈNH 390-15% (L2)'!$C$13:$N$515,12,0)</f>
        <v>1293600</v>
      </c>
      <c r="K132" s="317">
        <f t="shared" si="2"/>
        <v>0</v>
      </c>
    </row>
    <row r="133" spans="1:11" s="301" customFormat="1" hidden="1" x14ac:dyDescent="0.25">
      <c r="A133" s="308" t="s">
        <v>2143</v>
      </c>
      <c r="B133" s="309" t="s">
        <v>2144</v>
      </c>
      <c r="C133" s="308" t="s">
        <v>2906</v>
      </c>
      <c r="D133" s="308" t="s">
        <v>2794</v>
      </c>
      <c r="E133" s="310">
        <v>9000000</v>
      </c>
      <c r="F133" s="311">
        <v>135000</v>
      </c>
      <c r="G133" s="307">
        <v>90000</v>
      </c>
      <c r="H133" s="310">
        <v>9000000</v>
      </c>
      <c r="I133" s="307">
        <v>45000</v>
      </c>
      <c r="J133" s="313">
        <f>+VLOOKUP($A133,'DS ĐIỀU CHỈNH 390-15% (L2)'!$C$13:$N$515,12,0)</f>
        <v>135000</v>
      </c>
      <c r="K133" s="317">
        <f t="shared" si="2"/>
        <v>0</v>
      </c>
    </row>
    <row r="134" spans="1:11" s="301" customFormat="1" hidden="1" x14ac:dyDescent="0.25">
      <c r="A134" s="308" t="s">
        <v>2145</v>
      </c>
      <c r="B134" s="309" t="s">
        <v>2146</v>
      </c>
      <c r="C134" s="308" t="s">
        <v>2906</v>
      </c>
      <c r="D134" s="308" t="s">
        <v>2797</v>
      </c>
      <c r="E134" s="310">
        <v>20700000</v>
      </c>
      <c r="F134" s="311">
        <v>310500</v>
      </c>
      <c r="G134" s="307">
        <v>207000</v>
      </c>
      <c r="H134" s="310">
        <v>20700000</v>
      </c>
      <c r="I134" s="307">
        <v>103500</v>
      </c>
      <c r="J134" s="313">
        <f>+VLOOKUP($A134,'DS ĐIỀU CHỈNH 390-15% (L2)'!$C$13:$N$515,12,0)</f>
        <v>310500</v>
      </c>
      <c r="K134" s="317">
        <f t="shared" si="2"/>
        <v>0</v>
      </c>
    </row>
    <row r="135" spans="1:11" s="301" customFormat="1" hidden="1" x14ac:dyDescent="0.25">
      <c r="A135" s="308" t="s">
        <v>2152</v>
      </c>
      <c r="B135" s="309" t="s">
        <v>2153</v>
      </c>
      <c r="C135" s="308" t="s">
        <v>2906</v>
      </c>
      <c r="D135" s="308" t="s">
        <v>2807</v>
      </c>
      <c r="E135" s="310">
        <v>60000000</v>
      </c>
      <c r="F135" s="311">
        <v>900000</v>
      </c>
      <c r="G135" s="307">
        <v>600000</v>
      </c>
      <c r="H135" s="310">
        <v>60000000</v>
      </c>
      <c r="I135" s="307">
        <v>300000</v>
      </c>
      <c r="J135" s="313">
        <f>+VLOOKUP($A135,'DS ĐIỀU CHỈNH 390-15% (L2)'!$C$13:$N$515,12,0)</f>
        <v>900000</v>
      </c>
      <c r="K135" s="317">
        <f t="shared" si="2"/>
        <v>0</v>
      </c>
    </row>
    <row r="136" spans="1:11" s="301" customFormat="1" hidden="1" x14ac:dyDescent="0.25">
      <c r="A136" s="308" t="s">
        <v>2155</v>
      </c>
      <c r="B136" s="309" t="s">
        <v>2156</v>
      </c>
      <c r="C136" s="308" t="s">
        <v>2906</v>
      </c>
      <c r="D136" s="308" t="s">
        <v>2793</v>
      </c>
      <c r="E136" s="310">
        <v>17250000</v>
      </c>
      <c r="F136" s="311">
        <v>258750</v>
      </c>
      <c r="G136" s="307">
        <v>172500</v>
      </c>
      <c r="H136" s="310">
        <v>17250000</v>
      </c>
      <c r="I136" s="307">
        <v>86250</v>
      </c>
      <c r="J136" s="313">
        <f>+VLOOKUP($A136,'DS ĐIỀU CHỈNH 390-15% (L2)'!$C$13:$N$515,12,0)</f>
        <v>258750</v>
      </c>
      <c r="K136" s="317">
        <f t="shared" si="2"/>
        <v>0</v>
      </c>
    </row>
    <row r="137" spans="1:11" s="301" customFormat="1" hidden="1" x14ac:dyDescent="0.25">
      <c r="A137" s="308" t="s">
        <v>2158</v>
      </c>
      <c r="B137" s="309" t="s">
        <v>2159</v>
      </c>
      <c r="C137" s="308" t="s">
        <v>2907</v>
      </c>
      <c r="D137" s="308" t="s">
        <v>2819</v>
      </c>
      <c r="E137" s="310">
        <v>9660000</v>
      </c>
      <c r="F137" s="311">
        <v>434700</v>
      </c>
      <c r="G137" s="307">
        <v>289800</v>
      </c>
      <c r="H137" s="310">
        <v>9660000</v>
      </c>
      <c r="I137" s="307">
        <v>144900</v>
      </c>
      <c r="J137" s="313">
        <f>+VLOOKUP($A137,'DS ĐIỀU CHỈNH 390-15% (L2)'!$C$13:$N$515,12,0)</f>
        <v>434700</v>
      </c>
      <c r="K137" s="317">
        <f t="shared" si="2"/>
        <v>0</v>
      </c>
    </row>
    <row r="138" spans="1:11" s="301" customFormat="1" hidden="1" x14ac:dyDescent="0.25">
      <c r="A138" s="308" t="s">
        <v>2161</v>
      </c>
      <c r="B138" s="309" t="s">
        <v>2162</v>
      </c>
      <c r="C138" s="308" t="s">
        <v>2905</v>
      </c>
      <c r="D138" s="308" t="s">
        <v>2815</v>
      </c>
      <c r="E138" s="310">
        <v>11880000</v>
      </c>
      <c r="F138" s="311">
        <v>831600</v>
      </c>
      <c r="G138" s="307">
        <v>594000</v>
      </c>
      <c r="H138" s="310">
        <v>11880000</v>
      </c>
      <c r="I138" s="307">
        <v>237600</v>
      </c>
      <c r="J138" s="313">
        <f>+VLOOKUP($A138,'DS ĐIỀU CHỈNH 390-15% (L2)'!$C$13:$N$515,12,0)</f>
        <v>831600</v>
      </c>
      <c r="K138" s="317">
        <f t="shared" si="2"/>
        <v>0</v>
      </c>
    </row>
    <row r="139" spans="1:11" s="301" customFormat="1" hidden="1" x14ac:dyDescent="0.25">
      <c r="A139" s="308" t="s">
        <v>2164</v>
      </c>
      <c r="B139" s="309" t="s">
        <v>2165</v>
      </c>
      <c r="C139" s="308" t="s">
        <v>2906</v>
      </c>
      <c r="D139" s="308" t="s">
        <v>2795</v>
      </c>
      <c r="E139" s="310">
        <v>8400000</v>
      </c>
      <c r="F139" s="311">
        <v>126000</v>
      </c>
      <c r="G139" s="307">
        <v>84000</v>
      </c>
      <c r="H139" s="310">
        <v>8400000</v>
      </c>
      <c r="I139" s="307">
        <v>42000</v>
      </c>
      <c r="J139" s="313">
        <f>+VLOOKUP($A139,'DS ĐIỀU CHỈNH 390-15% (L2)'!$C$13:$N$515,12,0)</f>
        <v>126000</v>
      </c>
      <c r="K139" s="317">
        <f t="shared" si="2"/>
        <v>0</v>
      </c>
    </row>
    <row r="140" spans="1:11" s="301" customFormat="1" hidden="1" x14ac:dyDescent="0.25">
      <c r="A140" s="308" t="s">
        <v>2167</v>
      </c>
      <c r="B140" s="309" t="s">
        <v>2168</v>
      </c>
      <c r="C140" s="308" t="s">
        <v>2906</v>
      </c>
      <c r="D140" s="308" t="s">
        <v>2809</v>
      </c>
      <c r="E140" s="310">
        <v>23000000</v>
      </c>
      <c r="F140" s="311">
        <v>345000</v>
      </c>
      <c r="G140" s="307">
        <v>230000</v>
      </c>
      <c r="H140" s="310">
        <v>23000000</v>
      </c>
      <c r="I140" s="307">
        <v>115000</v>
      </c>
      <c r="J140" s="313">
        <f>+VLOOKUP($A140,'DS ĐIỀU CHỈNH 390-15% (L2)'!$C$13:$N$515,12,0)</f>
        <v>345000</v>
      </c>
      <c r="K140" s="317">
        <f t="shared" si="2"/>
        <v>0</v>
      </c>
    </row>
    <row r="141" spans="1:11" s="301" customFormat="1" hidden="1" x14ac:dyDescent="0.25">
      <c r="A141" s="308" t="s">
        <v>2170</v>
      </c>
      <c r="B141" s="309" t="s">
        <v>2171</v>
      </c>
      <c r="C141" s="308" t="s">
        <v>2905</v>
      </c>
      <c r="D141" s="308" t="s">
        <v>2815</v>
      </c>
      <c r="E141" s="310">
        <v>15840000</v>
      </c>
      <c r="F141" s="311">
        <v>1108800</v>
      </c>
      <c r="G141" s="307">
        <v>792000</v>
      </c>
      <c r="H141" s="310">
        <v>15840000</v>
      </c>
      <c r="I141" s="307">
        <v>316800</v>
      </c>
      <c r="J141" s="313">
        <f>+VLOOKUP($A141,'DS ĐIỀU CHỈNH 390-15% (L2)'!$C$13:$N$515,12,0)</f>
        <v>1108800</v>
      </c>
      <c r="K141" s="317">
        <f t="shared" si="2"/>
        <v>0</v>
      </c>
    </row>
    <row r="142" spans="1:11" s="301" customFormat="1" x14ac:dyDescent="0.25">
      <c r="A142" s="308" t="s">
        <v>2173</v>
      </c>
      <c r="B142" s="309" t="s">
        <v>2174</v>
      </c>
      <c r="C142" s="308" t="s">
        <v>2906</v>
      </c>
      <c r="D142" s="308" t="s">
        <v>2809</v>
      </c>
      <c r="E142" s="310">
        <v>15500000</v>
      </c>
      <c r="F142" s="311">
        <v>232500</v>
      </c>
      <c r="G142" s="307">
        <v>155000</v>
      </c>
      <c r="H142" s="310">
        <v>15500000</v>
      </c>
      <c r="I142" s="307">
        <v>77500</v>
      </c>
      <c r="J142" s="313">
        <f>+VLOOKUP($A142,'DS ĐIỀU CHỈNH 390-15% (L2)'!$C$13:$N$515,12,0)</f>
        <v>232500</v>
      </c>
      <c r="K142" s="317">
        <f t="shared" si="2"/>
        <v>0</v>
      </c>
    </row>
    <row r="143" spans="1:11" s="301" customFormat="1" hidden="1" x14ac:dyDescent="0.25">
      <c r="A143" s="308" t="s">
        <v>2283</v>
      </c>
      <c r="B143" s="309" t="s">
        <v>2284</v>
      </c>
      <c r="C143" s="308" t="s">
        <v>2906</v>
      </c>
      <c r="D143" s="308" t="s">
        <v>2806</v>
      </c>
      <c r="E143" s="310">
        <v>17250000</v>
      </c>
      <c r="F143" s="311">
        <v>258750</v>
      </c>
      <c r="G143" s="307">
        <v>172500</v>
      </c>
      <c r="H143" s="310">
        <v>17250000</v>
      </c>
      <c r="I143" s="307">
        <v>86250</v>
      </c>
      <c r="J143" s="313">
        <f>+VLOOKUP($A143,'DS ĐIỀU CHỈNH 390-15% (L2)'!$C$13:$N$515,12,0)</f>
        <v>258750</v>
      </c>
      <c r="K143" s="317">
        <f t="shared" si="2"/>
        <v>0</v>
      </c>
    </row>
    <row r="144" spans="1:11" s="301" customFormat="1" hidden="1" x14ac:dyDescent="0.25">
      <c r="A144" s="308" t="s">
        <v>1475</v>
      </c>
      <c r="B144" s="309" t="s">
        <v>1476</v>
      </c>
      <c r="C144" s="308" t="s">
        <v>2907</v>
      </c>
      <c r="D144" s="308" t="s">
        <v>2816</v>
      </c>
      <c r="E144" s="310">
        <v>10000000</v>
      </c>
      <c r="F144" s="311">
        <v>450000</v>
      </c>
      <c r="G144" s="307">
        <v>300000</v>
      </c>
      <c r="H144" s="310">
        <v>10000000</v>
      </c>
      <c r="I144" s="307">
        <v>150000</v>
      </c>
      <c r="J144" s="313">
        <f>+VLOOKUP($A144,'DS ĐIỀU CHỈNH 390-15% (L2)'!$C$13:$N$515,12,0)</f>
        <v>450000</v>
      </c>
      <c r="K144" s="317">
        <f t="shared" si="2"/>
        <v>0</v>
      </c>
    </row>
    <row r="145" spans="1:11" s="301" customFormat="1" hidden="1" x14ac:dyDescent="0.25">
      <c r="A145" s="308" t="s">
        <v>1501</v>
      </c>
      <c r="B145" s="309" t="s">
        <v>1502</v>
      </c>
      <c r="C145" s="308" t="s">
        <v>2907</v>
      </c>
      <c r="D145" s="308" t="s">
        <v>2816</v>
      </c>
      <c r="E145" s="310">
        <v>110000000</v>
      </c>
      <c r="F145" s="311">
        <v>4950000</v>
      </c>
      <c r="G145" s="307">
        <v>3300000</v>
      </c>
      <c r="H145" s="310">
        <v>110000000</v>
      </c>
      <c r="I145" s="307">
        <v>1650000</v>
      </c>
      <c r="J145" s="313">
        <f>+VLOOKUP($A145,'DS ĐIỀU CHỈNH 390-15% (L2)'!$C$13:$N$515,12,0)</f>
        <v>4950000</v>
      </c>
      <c r="K145" s="317">
        <f t="shared" si="2"/>
        <v>0</v>
      </c>
    </row>
    <row r="146" spans="1:11" s="301" customFormat="1" hidden="1" x14ac:dyDescent="0.25">
      <c r="A146" s="308" t="s">
        <v>1511</v>
      </c>
      <c r="B146" s="309" t="s">
        <v>1512</v>
      </c>
      <c r="C146" s="308" t="s">
        <v>2906</v>
      </c>
      <c r="D146" s="308" t="s">
        <v>2809</v>
      </c>
      <c r="E146" s="310">
        <v>49795000</v>
      </c>
      <c r="F146" s="311">
        <v>746925</v>
      </c>
      <c r="G146" s="307">
        <v>497950</v>
      </c>
      <c r="H146" s="310">
        <v>49795000</v>
      </c>
      <c r="I146" s="307">
        <v>248975</v>
      </c>
      <c r="J146" s="313">
        <f>+VLOOKUP($A146,'DS ĐIỀU CHỈNH 390-15% (L2)'!$C$13:$N$515,12,0)</f>
        <v>746925</v>
      </c>
      <c r="K146" s="317">
        <f t="shared" si="2"/>
        <v>0</v>
      </c>
    </row>
    <row r="147" spans="1:11" s="301" customFormat="1" hidden="1" x14ac:dyDescent="0.25">
      <c r="A147" s="308" t="s">
        <v>2379</v>
      </c>
      <c r="B147" s="309" t="s">
        <v>2380</v>
      </c>
      <c r="C147" s="308" t="s">
        <v>2906</v>
      </c>
      <c r="D147" s="308" t="s">
        <v>2785</v>
      </c>
      <c r="E147" s="310">
        <v>15400000</v>
      </c>
      <c r="F147" s="311">
        <v>231000</v>
      </c>
      <c r="G147" s="307">
        <v>154000</v>
      </c>
      <c r="H147" s="310">
        <v>15400000</v>
      </c>
      <c r="I147" s="307">
        <v>77000</v>
      </c>
      <c r="J147" s="313">
        <f>+VLOOKUP($A147,'DS ĐIỀU CHỈNH 390-15% (L2)'!$C$13:$N$515,12,0)</f>
        <v>231000</v>
      </c>
      <c r="K147" s="317">
        <f t="shared" si="2"/>
        <v>0</v>
      </c>
    </row>
    <row r="148" spans="1:11" s="301" customFormat="1" hidden="1" x14ac:dyDescent="0.25">
      <c r="A148" s="308" t="s">
        <v>1538</v>
      </c>
      <c r="B148" s="309" t="s">
        <v>1539</v>
      </c>
      <c r="C148" s="308" t="s">
        <v>2906</v>
      </c>
      <c r="D148" s="308" t="s">
        <v>2809</v>
      </c>
      <c r="E148" s="310">
        <v>34000000</v>
      </c>
      <c r="F148" s="311">
        <v>510000</v>
      </c>
      <c r="G148" s="307">
        <v>340000</v>
      </c>
      <c r="H148" s="310">
        <v>34000000</v>
      </c>
      <c r="I148" s="307">
        <v>170000</v>
      </c>
      <c r="J148" s="313">
        <f>+VLOOKUP($A148,'DS ĐIỀU CHỈNH 390-15% (L2)'!$C$13:$N$515,12,0)</f>
        <v>510000</v>
      </c>
      <c r="K148" s="317">
        <f t="shared" si="2"/>
        <v>0</v>
      </c>
    </row>
    <row r="149" spans="1:11" s="301" customFormat="1" hidden="1" x14ac:dyDescent="0.25">
      <c r="A149" s="308" t="s">
        <v>1545</v>
      </c>
      <c r="B149" s="309" t="s">
        <v>1546</v>
      </c>
      <c r="C149" s="308" t="s">
        <v>2905</v>
      </c>
      <c r="D149" s="308" t="s">
        <v>2815</v>
      </c>
      <c r="E149" s="310">
        <v>9438000</v>
      </c>
      <c r="F149" s="311">
        <v>660660</v>
      </c>
      <c r="G149" s="307">
        <v>471900</v>
      </c>
      <c r="H149" s="310">
        <v>9438000</v>
      </c>
      <c r="I149" s="307">
        <v>188760</v>
      </c>
      <c r="J149" s="313">
        <f>+VLOOKUP($A149,'DS ĐIỀU CHỈNH 390-15% (L2)'!$C$13:$N$515,12,0)</f>
        <v>660660</v>
      </c>
      <c r="K149" s="317">
        <f t="shared" si="2"/>
        <v>0</v>
      </c>
    </row>
    <row r="150" spans="1:11" s="301" customFormat="1" hidden="1" x14ac:dyDescent="0.25">
      <c r="A150" s="308" t="s">
        <v>1721</v>
      </c>
      <c r="B150" s="309" t="s">
        <v>1722</v>
      </c>
      <c r="C150" s="308" t="s">
        <v>2905</v>
      </c>
      <c r="D150" s="308" t="s">
        <v>2815</v>
      </c>
      <c r="E150" s="310">
        <v>13200000</v>
      </c>
      <c r="F150" s="311">
        <v>924000</v>
      </c>
      <c r="G150" s="307">
        <v>660000</v>
      </c>
      <c r="H150" s="310">
        <v>13200000</v>
      </c>
      <c r="I150" s="307">
        <v>264000</v>
      </c>
      <c r="J150" s="313">
        <f>+VLOOKUP($A150,'DS ĐIỀU CHỈNH 390-15% (L2)'!$C$13:$N$515,12,0)</f>
        <v>924000</v>
      </c>
      <c r="K150" s="317">
        <f t="shared" si="2"/>
        <v>0</v>
      </c>
    </row>
    <row r="151" spans="1:11" s="301" customFormat="1" hidden="1" x14ac:dyDescent="0.25">
      <c r="A151" s="308" t="s">
        <v>1551</v>
      </c>
      <c r="B151" s="309" t="s">
        <v>1045</v>
      </c>
      <c r="C151" s="308" t="s">
        <v>2905</v>
      </c>
      <c r="D151" s="308" t="s">
        <v>2815</v>
      </c>
      <c r="E151" s="310">
        <v>18700000</v>
      </c>
      <c r="F151" s="311">
        <v>1309000</v>
      </c>
      <c r="G151" s="307">
        <v>935000</v>
      </c>
      <c r="H151" s="310">
        <v>18700000</v>
      </c>
      <c r="I151" s="307">
        <v>374000</v>
      </c>
      <c r="J151" s="313">
        <f>+VLOOKUP($A151,'DS ĐIỀU CHỈNH 390-15% (L2)'!$C$13:$N$515,12,0)</f>
        <v>1309000</v>
      </c>
      <c r="K151" s="317">
        <f t="shared" si="2"/>
        <v>0</v>
      </c>
    </row>
    <row r="152" spans="1:11" s="301" customFormat="1" hidden="1" x14ac:dyDescent="0.25">
      <c r="A152" s="308" t="s">
        <v>1609</v>
      </c>
      <c r="B152" s="309" t="s">
        <v>1610</v>
      </c>
      <c r="C152" s="308" t="s">
        <v>2905</v>
      </c>
      <c r="D152" s="308" t="s">
        <v>2825</v>
      </c>
      <c r="E152" s="310">
        <v>22320000</v>
      </c>
      <c r="F152" s="311">
        <v>1562400</v>
      </c>
      <c r="G152" s="307">
        <v>1116000</v>
      </c>
      <c r="H152" s="310">
        <v>22320000</v>
      </c>
      <c r="I152" s="307">
        <v>446400</v>
      </c>
      <c r="J152" s="313">
        <f>+VLOOKUP($A152,'DS ĐIỀU CHỈNH 390-15% (L2)'!$C$13:$N$515,12,0)</f>
        <v>1562400</v>
      </c>
      <c r="K152" s="317">
        <f t="shared" si="2"/>
        <v>0</v>
      </c>
    </row>
    <row r="153" spans="1:11" s="301" customFormat="1" hidden="1" x14ac:dyDescent="0.25">
      <c r="A153" s="308" t="s">
        <v>2192</v>
      </c>
      <c r="B153" s="309" t="s">
        <v>2193</v>
      </c>
      <c r="C153" s="308" t="s">
        <v>2906</v>
      </c>
      <c r="D153" s="308" t="s">
        <v>2795</v>
      </c>
      <c r="E153" s="310">
        <v>17250000</v>
      </c>
      <c r="F153" s="311">
        <v>258750</v>
      </c>
      <c r="G153" s="307">
        <v>172500</v>
      </c>
      <c r="H153" s="310">
        <v>17250000</v>
      </c>
      <c r="I153" s="307">
        <v>86250</v>
      </c>
      <c r="J153" s="313">
        <f>+VLOOKUP($A153,'DS ĐIỀU CHỈNH 390-15% (L2)'!$C$13:$N$515,12,0)</f>
        <v>258750</v>
      </c>
      <c r="K153" s="317">
        <f t="shared" si="2"/>
        <v>0</v>
      </c>
    </row>
    <row r="154" spans="1:11" s="301" customFormat="1" hidden="1" x14ac:dyDescent="0.25">
      <c r="A154" s="308" t="s">
        <v>2492</v>
      </c>
      <c r="B154" s="309" t="s">
        <v>2493</v>
      </c>
      <c r="C154" s="308" t="s">
        <v>2907</v>
      </c>
      <c r="D154" s="308" t="s">
        <v>2816</v>
      </c>
      <c r="E154" s="310">
        <v>17250000</v>
      </c>
      <c r="F154" s="311">
        <v>776250</v>
      </c>
      <c r="G154" s="307">
        <v>517500</v>
      </c>
      <c r="H154" s="310">
        <v>17250000</v>
      </c>
      <c r="I154" s="307">
        <v>258750</v>
      </c>
      <c r="J154" s="313">
        <f>+VLOOKUP($A154,'DS ĐIỀU CHỈNH 390-15% (L2)'!$C$13:$N$515,12,0)</f>
        <v>776250</v>
      </c>
      <c r="K154" s="317">
        <f t="shared" si="2"/>
        <v>0</v>
      </c>
    </row>
    <row r="155" spans="1:11" s="301" customFormat="1" hidden="1" x14ac:dyDescent="0.25">
      <c r="A155" s="308" t="s">
        <v>1627</v>
      </c>
      <c r="B155" s="309" t="s">
        <v>1628</v>
      </c>
      <c r="C155" s="308" t="s">
        <v>2906</v>
      </c>
      <c r="D155" s="308" t="s">
        <v>2809</v>
      </c>
      <c r="E155" s="310">
        <v>35000000</v>
      </c>
      <c r="F155" s="311">
        <v>525000</v>
      </c>
      <c r="G155" s="307">
        <v>350000</v>
      </c>
      <c r="H155" s="310">
        <v>35000000</v>
      </c>
      <c r="I155" s="307">
        <v>175000</v>
      </c>
      <c r="J155" s="313">
        <f>+VLOOKUP($A155,'DS ĐIỀU CHỈNH 390-15% (L2)'!$C$13:$N$515,12,0)</f>
        <v>525000</v>
      </c>
      <c r="K155" s="317">
        <f t="shared" si="2"/>
        <v>0</v>
      </c>
    </row>
    <row r="156" spans="1:11" s="301" customFormat="1" hidden="1" x14ac:dyDescent="0.25">
      <c r="A156" s="308" t="s">
        <v>2222</v>
      </c>
      <c r="B156" s="309" t="s">
        <v>2223</v>
      </c>
      <c r="C156" s="308" t="s">
        <v>2907</v>
      </c>
      <c r="D156" s="308" t="s">
        <v>2819</v>
      </c>
      <c r="E156" s="310">
        <v>10350000</v>
      </c>
      <c r="F156" s="311">
        <v>465750</v>
      </c>
      <c r="G156" s="307">
        <v>310500</v>
      </c>
      <c r="H156" s="310">
        <v>10350000</v>
      </c>
      <c r="I156" s="307">
        <v>155250</v>
      </c>
      <c r="J156" s="313">
        <f>+VLOOKUP($A156,'DS ĐIỀU CHỈNH 390-15% (L2)'!$C$13:$N$515,12,0)</f>
        <v>465750</v>
      </c>
      <c r="K156" s="317">
        <f t="shared" si="2"/>
        <v>0</v>
      </c>
    </row>
    <row r="157" spans="1:11" s="301" customFormat="1" hidden="1" x14ac:dyDescent="0.25">
      <c r="A157" s="308" t="s">
        <v>1634</v>
      </c>
      <c r="B157" s="309" t="s">
        <v>1635</v>
      </c>
      <c r="C157" s="308" t="s">
        <v>2906</v>
      </c>
      <c r="D157" s="308" t="s">
        <v>2784</v>
      </c>
      <c r="E157" s="310">
        <v>25000000</v>
      </c>
      <c r="F157" s="311">
        <v>375000</v>
      </c>
      <c r="G157" s="307">
        <v>250000</v>
      </c>
      <c r="H157" s="310">
        <v>25000000</v>
      </c>
      <c r="I157" s="307">
        <v>125000</v>
      </c>
      <c r="J157" s="313">
        <f>+VLOOKUP($A157,'DS ĐIỀU CHỈNH 390-15% (L2)'!$C$13:$N$515,12,0)</f>
        <v>375000</v>
      </c>
      <c r="K157" s="317">
        <f t="shared" si="2"/>
        <v>0</v>
      </c>
    </row>
    <row r="158" spans="1:11" s="301" customFormat="1" hidden="1" x14ac:dyDescent="0.25">
      <c r="A158" s="308" t="s">
        <v>1642</v>
      </c>
      <c r="B158" s="309" t="s">
        <v>1643</v>
      </c>
      <c r="C158" s="308" t="s">
        <v>2906</v>
      </c>
      <c r="D158" s="308" t="s">
        <v>2807</v>
      </c>
      <c r="E158" s="310">
        <v>33000000</v>
      </c>
      <c r="F158" s="311">
        <v>495000</v>
      </c>
      <c r="G158" s="307">
        <v>330000</v>
      </c>
      <c r="H158" s="310">
        <v>33000000</v>
      </c>
      <c r="I158" s="307">
        <v>165000</v>
      </c>
      <c r="J158" s="313">
        <f>+VLOOKUP($A158,'DS ĐIỀU CHỈNH 390-15% (L2)'!$C$13:$N$515,12,0)</f>
        <v>495000</v>
      </c>
      <c r="K158" s="317">
        <f t="shared" si="2"/>
        <v>0</v>
      </c>
    </row>
    <row r="159" spans="1:11" s="301" customFormat="1" hidden="1" x14ac:dyDescent="0.25">
      <c r="A159" s="308" t="s">
        <v>1638</v>
      </c>
      <c r="B159" s="309" t="s">
        <v>1639</v>
      </c>
      <c r="C159" s="308" t="s">
        <v>2905</v>
      </c>
      <c r="D159" s="308" t="s">
        <v>2815</v>
      </c>
      <c r="E159" s="310">
        <v>13200000</v>
      </c>
      <c r="F159" s="311">
        <v>924000</v>
      </c>
      <c r="G159" s="307">
        <v>660000</v>
      </c>
      <c r="H159" s="310">
        <v>13200000</v>
      </c>
      <c r="I159" s="307">
        <v>264000</v>
      </c>
      <c r="J159" s="313">
        <f>+VLOOKUP($A159,'DS ĐIỀU CHỈNH 390-15% (L2)'!$C$13:$N$515,12,0)</f>
        <v>924000</v>
      </c>
      <c r="K159" s="317">
        <f t="shared" si="2"/>
        <v>0</v>
      </c>
    </row>
    <row r="160" spans="1:11" s="301" customFormat="1" hidden="1" x14ac:dyDescent="0.25">
      <c r="A160" s="308" t="s">
        <v>1664</v>
      </c>
      <c r="B160" s="309" t="s">
        <v>549</v>
      </c>
      <c r="C160" s="308" t="s">
        <v>2905</v>
      </c>
      <c r="D160" s="308" t="s">
        <v>2827</v>
      </c>
      <c r="E160" s="310">
        <v>14520000</v>
      </c>
      <c r="F160" s="311">
        <v>1016400</v>
      </c>
      <c r="G160" s="307">
        <v>726000</v>
      </c>
      <c r="H160" s="310">
        <v>14520000</v>
      </c>
      <c r="I160" s="307">
        <v>290400</v>
      </c>
      <c r="J160" s="313">
        <f>+VLOOKUP($A160,'DS ĐIỀU CHỈNH 390-15% (L2)'!$C$13:$N$515,12,0)</f>
        <v>1016400</v>
      </c>
      <c r="K160" s="317">
        <f t="shared" si="2"/>
        <v>0</v>
      </c>
    </row>
    <row r="161" spans="1:11" s="301" customFormat="1" hidden="1" x14ac:dyDescent="0.25">
      <c r="A161" s="308" t="s">
        <v>2408</v>
      </c>
      <c r="B161" s="309" t="s">
        <v>2409</v>
      </c>
      <c r="C161" s="308" t="s">
        <v>2907</v>
      </c>
      <c r="D161" s="308" t="s">
        <v>2818</v>
      </c>
      <c r="E161" s="310">
        <v>14950000</v>
      </c>
      <c r="F161" s="311">
        <v>672750</v>
      </c>
      <c r="G161" s="307">
        <v>448500</v>
      </c>
      <c r="H161" s="310">
        <v>14950000</v>
      </c>
      <c r="I161" s="307">
        <v>224250</v>
      </c>
      <c r="J161" s="313">
        <f>+VLOOKUP($A161,'DS ĐIỀU CHỈNH 390-15% (L2)'!$C$13:$N$515,12,0)</f>
        <v>672750</v>
      </c>
      <c r="K161" s="317">
        <f t="shared" si="2"/>
        <v>0</v>
      </c>
    </row>
    <row r="162" spans="1:11" s="301" customFormat="1" hidden="1" x14ac:dyDescent="0.25">
      <c r="A162" s="308" t="s">
        <v>1612</v>
      </c>
      <c r="B162" s="309" t="s">
        <v>1613</v>
      </c>
      <c r="C162" s="308" t="s">
        <v>2905</v>
      </c>
      <c r="D162" s="308" t="s">
        <v>2815</v>
      </c>
      <c r="E162" s="310">
        <v>10000000</v>
      </c>
      <c r="F162" s="311">
        <v>700000</v>
      </c>
      <c r="G162" s="307">
        <v>500000</v>
      </c>
      <c r="H162" s="310">
        <v>10000000</v>
      </c>
      <c r="I162" s="307">
        <v>200000</v>
      </c>
      <c r="J162" s="313">
        <f>+VLOOKUP($A162,'DS ĐIỀU CHỈNH 390-15% (L2)'!$C$13:$N$515,12,0)</f>
        <v>700000</v>
      </c>
      <c r="K162" s="317">
        <f t="shared" si="2"/>
        <v>0</v>
      </c>
    </row>
    <row r="163" spans="1:11" s="301" customFormat="1" hidden="1" x14ac:dyDescent="0.25">
      <c r="A163" s="308" t="s">
        <v>1615</v>
      </c>
      <c r="B163" s="309" t="s">
        <v>1616</v>
      </c>
      <c r="C163" s="308" t="s">
        <v>2907</v>
      </c>
      <c r="D163" s="308" t="s">
        <v>2816</v>
      </c>
      <c r="E163" s="310">
        <v>21505000</v>
      </c>
      <c r="F163" s="311">
        <v>967725</v>
      </c>
      <c r="G163" s="307">
        <v>645150</v>
      </c>
      <c r="H163" s="310">
        <v>21505000</v>
      </c>
      <c r="I163" s="307">
        <v>322575</v>
      </c>
      <c r="J163" s="313">
        <f>+VLOOKUP($A163,'DS ĐIỀU CHỈNH 390-15% (L2)'!$C$13:$N$515,12,0)</f>
        <v>967725</v>
      </c>
      <c r="K163" s="317">
        <f t="shared" si="2"/>
        <v>0</v>
      </c>
    </row>
    <row r="164" spans="1:11" s="301" customFormat="1" hidden="1" x14ac:dyDescent="0.25">
      <c r="A164" s="308" t="s">
        <v>2368</v>
      </c>
      <c r="B164" s="309" t="s">
        <v>2369</v>
      </c>
      <c r="C164" s="308" t="s">
        <v>2905</v>
      </c>
      <c r="D164" s="308" t="s">
        <v>2821</v>
      </c>
      <c r="E164" s="310">
        <v>15000000</v>
      </c>
      <c r="F164" s="311">
        <v>1050000</v>
      </c>
      <c r="G164" s="307">
        <v>750000</v>
      </c>
      <c r="H164" s="310">
        <v>15000000</v>
      </c>
      <c r="I164" s="307">
        <v>300000</v>
      </c>
      <c r="J164" s="313">
        <f>+VLOOKUP($A164,'DS ĐIỀU CHỈNH 390-15% (L2)'!$C$13:$N$515,12,0)</f>
        <v>1050000</v>
      </c>
      <c r="K164" s="317">
        <f t="shared" si="2"/>
        <v>0</v>
      </c>
    </row>
    <row r="165" spans="1:11" s="301" customFormat="1" hidden="1" x14ac:dyDescent="0.25">
      <c r="A165" s="308" t="s">
        <v>2181</v>
      </c>
      <c r="B165" s="309" t="s">
        <v>2182</v>
      </c>
      <c r="C165" s="308" t="s">
        <v>2907</v>
      </c>
      <c r="D165" s="308" t="s">
        <v>2809</v>
      </c>
      <c r="E165" s="310">
        <v>13440000</v>
      </c>
      <c r="F165" s="311">
        <v>604800</v>
      </c>
      <c r="G165" s="307">
        <v>403200</v>
      </c>
      <c r="H165" s="310">
        <v>13440000</v>
      </c>
      <c r="I165" s="307">
        <v>201600</v>
      </c>
      <c r="J165" s="313">
        <f>+VLOOKUP($A165,'DS ĐIỀU CHỈNH 390-15% (L2)'!$C$13:$N$515,12,0)</f>
        <v>604800</v>
      </c>
      <c r="K165" s="317">
        <f t="shared" si="2"/>
        <v>0</v>
      </c>
    </row>
    <row r="166" spans="1:11" s="301" customFormat="1" hidden="1" x14ac:dyDescent="0.25">
      <c r="A166" s="308" t="s">
        <v>1652</v>
      </c>
      <c r="B166" s="309" t="s">
        <v>1653</v>
      </c>
      <c r="C166" s="308" t="s">
        <v>2907</v>
      </c>
      <c r="D166" s="308" t="s">
        <v>2816</v>
      </c>
      <c r="E166" s="310">
        <v>15000000</v>
      </c>
      <c r="F166" s="311">
        <v>675000</v>
      </c>
      <c r="G166" s="307">
        <v>450000</v>
      </c>
      <c r="H166" s="310">
        <v>15000000</v>
      </c>
      <c r="I166" s="307">
        <v>225000</v>
      </c>
      <c r="J166" s="313">
        <f>+VLOOKUP($A166,'DS ĐIỀU CHỈNH 390-15% (L2)'!$C$13:$N$515,12,0)</f>
        <v>675000</v>
      </c>
      <c r="K166" s="317">
        <f t="shared" si="2"/>
        <v>0</v>
      </c>
    </row>
    <row r="167" spans="1:11" s="301" customFormat="1" hidden="1" x14ac:dyDescent="0.25">
      <c r="A167" s="308" t="s">
        <v>1661</v>
      </c>
      <c r="B167" s="309" t="s">
        <v>1662</v>
      </c>
      <c r="C167" s="308" t="s">
        <v>2905</v>
      </c>
      <c r="D167" s="308" t="s">
        <v>2815</v>
      </c>
      <c r="E167" s="310">
        <v>13200000</v>
      </c>
      <c r="F167" s="311">
        <v>924000</v>
      </c>
      <c r="G167" s="307">
        <v>660000</v>
      </c>
      <c r="H167" s="310">
        <v>13200000</v>
      </c>
      <c r="I167" s="307">
        <v>264000</v>
      </c>
      <c r="J167" s="313">
        <f>+VLOOKUP($A167,'DS ĐIỀU CHỈNH 390-15% (L2)'!$C$13:$N$515,12,0)</f>
        <v>924000</v>
      </c>
      <c r="K167" s="317">
        <f t="shared" si="2"/>
        <v>0</v>
      </c>
    </row>
    <row r="168" spans="1:11" s="301" customFormat="1" hidden="1" x14ac:dyDescent="0.25">
      <c r="A168" s="308" t="s">
        <v>1669</v>
      </c>
      <c r="B168" s="309" t="s">
        <v>1670</v>
      </c>
      <c r="C168" s="308" t="s">
        <v>2905</v>
      </c>
      <c r="D168" s="308" t="s">
        <v>2829</v>
      </c>
      <c r="E168" s="310">
        <v>17000000</v>
      </c>
      <c r="F168" s="311">
        <v>1190000</v>
      </c>
      <c r="G168" s="307">
        <v>850000</v>
      </c>
      <c r="H168" s="310">
        <v>17000000</v>
      </c>
      <c r="I168" s="307">
        <v>340000</v>
      </c>
      <c r="J168" s="313">
        <f>+VLOOKUP($A168,'DS ĐIỀU CHỈNH 390-15% (L2)'!$C$13:$N$515,12,0)</f>
        <v>1190000</v>
      </c>
      <c r="K168" s="317">
        <f t="shared" si="2"/>
        <v>0</v>
      </c>
    </row>
    <row r="169" spans="1:11" s="301" customFormat="1" hidden="1" x14ac:dyDescent="0.25">
      <c r="A169" s="308" t="s">
        <v>2504</v>
      </c>
      <c r="B169" s="309" t="s">
        <v>2505</v>
      </c>
      <c r="C169" s="308" t="s">
        <v>2906</v>
      </c>
      <c r="D169" s="308" t="s">
        <v>2794</v>
      </c>
      <c r="E169" s="310">
        <v>20040000</v>
      </c>
      <c r="F169" s="311">
        <v>300600</v>
      </c>
      <c r="G169" s="307">
        <v>200400</v>
      </c>
      <c r="H169" s="310">
        <v>20040000</v>
      </c>
      <c r="I169" s="307">
        <v>100200</v>
      </c>
      <c r="J169" s="313">
        <f>+VLOOKUP($A169,'DS ĐIỀU CHỈNH 390-15% (L2)'!$C$13:$N$515,12,0)</f>
        <v>300600</v>
      </c>
      <c r="K169" s="317">
        <f t="shared" si="2"/>
        <v>0</v>
      </c>
    </row>
    <row r="170" spans="1:11" s="301" customFormat="1" hidden="1" x14ac:dyDescent="0.25">
      <c r="A170" s="308" t="s">
        <v>1678</v>
      </c>
      <c r="B170" s="309" t="s">
        <v>1679</v>
      </c>
      <c r="C170" s="308" t="s">
        <v>2906</v>
      </c>
      <c r="D170" s="308" t="s">
        <v>2780</v>
      </c>
      <c r="E170" s="310">
        <v>8400000</v>
      </c>
      <c r="F170" s="311">
        <v>126000</v>
      </c>
      <c r="G170" s="307">
        <v>84000</v>
      </c>
      <c r="H170" s="310">
        <v>8400000</v>
      </c>
      <c r="I170" s="307">
        <v>42000</v>
      </c>
      <c r="J170" s="313">
        <f>+VLOOKUP($A170,'DS ĐIỀU CHỈNH 390-15% (L2)'!$C$13:$N$515,12,0)</f>
        <v>126000</v>
      </c>
      <c r="K170" s="317">
        <f t="shared" si="2"/>
        <v>0</v>
      </c>
    </row>
    <row r="171" spans="1:11" s="301" customFormat="1" hidden="1" x14ac:dyDescent="0.25">
      <c r="A171" s="308" t="s">
        <v>1675</v>
      </c>
      <c r="B171" s="309" t="s">
        <v>1676</v>
      </c>
      <c r="C171" s="308" t="s">
        <v>2907</v>
      </c>
      <c r="D171" s="308" t="s">
        <v>2817</v>
      </c>
      <c r="E171" s="310">
        <v>11500000</v>
      </c>
      <c r="F171" s="311">
        <v>517500</v>
      </c>
      <c r="G171" s="307">
        <v>345000</v>
      </c>
      <c r="H171" s="310">
        <v>11500000</v>
      </c>
      <c r="I171" s="307">
        <v>172500</v>
      </c>
      <c r="J171" s="313">
        <f>+VLOOKUP($A171,'DS ĐIỀU CHỈNH 390-15% (L2)'!$C$13:$N$515,12,0)</f>
        <v>517500</v>
      </c>
      <c r="K171" s="317">
        <f t="shared" si="2"/>
        <v>0</v>
      </c>
    </row>
    <row r="172" spans="1:11" s="301" customFormat="1" hidden="1" x14ac:dyDescent="0.25">
      <c r="A172" s="308" t="s">
        <v>1694</v>
      </c>
      <c r="B172" s="309" t="s">
        <v>1695</v>
      </c>
      <c r="C172" s="308" t="s">
        <v>2907</v>
      </c>
      <c r="D172" s="308" t="s">
        <v>2816</v>
      </c>
      <c r="E172" s="310">
        <v>17250000</v>
      </c>
      <c r="F172" s="311">
        <v>776250</v>
      </c>
      <c r="G172" s="307">
        <v>517500</v>
      </c>
      <c r="H172" s="310">
        <v>17250000</v>
      </c>
      <c r="I172" s="307">
        <v>258750</v>
      </c>
      <c r="J172" s="313">
        <f>+VLOOKUP($A172,'DS ĐIỀU CHỈNH 390-15% (L2)'!$C$13:$N$515,12,0)</f>
        <v>776250</v>
      </c>
      <c r="K172" s="317">
        <f t="shared" ref="K172:K227" si="3">+F172-J172</f>
        <v>0</v>
      </c>
    </row>
    <row r="173" spans="1:11" s="301" customFormat="1" hidden="1" x14ac:dyDescent="0.25">
      <c r="A173" s="308" t="s">
        <v>1684</v>
      </c>
      <c r="B173" s="309" t="s">
        <v>1685</v>
      </c>
      <c r="C173" s="308" t="s">
        <v>2906</v>
      </c>
      <c r="D173" s="308" t="s">
        <v>2792</v>
      </c>
      <c r="E173" s="310">
        <v>50700000</v>
      </c>
      <c r="F173" s="311">
        <v>760500</v>
      </c>
      <c r="G173" s="307">
        <v>507000</v>
      </c>
      <c r="H173" s="310">
        <v>50700000</v>
      </c>
      <c r="I173" s="307">
        <v>253500</v>
      </c>
      <c r="J173" s="313">
        <f>+VLOOKUP($A173,'DS ĐIỀU CHỈNH 390-15% (L2)'!$C$13:$N$515,12,0)</f>
        <v>760500</v>
      </c>
      <c r="K173" s="317">
        <f t="shared" si="3"/>
        <v>0</v>
      </c>
    </row>
    <row r="174" spans="1:11" s="301" customFormat="1" x14ac:dyDescent="0.25">
      <c r="A174" s="308" t="s">
        <v>2745</v>
      </c>
      <c r="B174" s="309" t="s">
        <v>2746</v>
      </c>
      <c r="C174" s="308" t="s">
        <v>2906</v>
      </c>
      <c r="D174" s="308" t="s">
        <v>2788</v>
      </c>
      <c r="E174" s="310">
        <v>12000000</v>
      </c>
      <c r="F174" s="311">
        <f>+G174+I174</f>
        <v>180000</v>
      </c>
      <c r="G174" s="307">
        <v>120000</v>
      </c>
      <c r="H174" s="310">
        <v>12000000</v>
      </c>
      <c r="I174" s="307">
        <v>60000</v>
      </c>
      <c r="J174" s="313">
        <f>+VLOOKUP($A174,'DS ĐIỀU CHỈNH 390-15% (L2)'!$C$13:$N$515,12,0)</f>
        <v>180000</v>
      </c>
      <c r="K174" s="317">
        <f t="shared" si="3"/>
        <v>0</v>
      </c>
    </row>
    <row r="175" spans="1:11" s="301" customFormat="1" hidden="1" x14ac:dyDescent="0.25">
      <c r="A175" s="308" t="s">
        <v>1697</v>
      </c>
      <c r="B175" s="309" t="s">
        <v>1698</v>
      </c>
      <c r="C175" s="308" t="s">
        <v>2907</v>
      </c>
      <c r="D175" s="308" t="s">
        <v>2817</v>
      </c>
      <c r="E175" s="310">
        <v>24794000</v>
      </c>
      <c r="F175" s="311">
        <v>1115730</v>
      </c>
      <c r="G175" s="307">
        <v>743820</v>
      </c>
      <c r="H175" s="310">
        <v>24794000</v>
      </c>
      <c r="I175" s="307">
        <v>371910</v>
      </c>
      <c r="J175" s="313">
        <f>+VLOOKUP($A175,'DS ĐIỀU CHỈNH 390-15% (L2)'!$C$13:$N$515,12,0)</f>
        <v>1115730</v>
      </c>
      <c r="K175" s="317">
        <f t="shared" si="3"/>
        <v>0</v>
      </c>
    </row>
    <row r="176" spans="1:11" s="301" customFormat="1" hidden="1" x14ac:dyDescent="0.25">
      <c r="A176" s="308" t="s">
        <v>2391</v>
      </c>
      <c r="B176" s="309" t="s">
        <v>1635</v>
      </c>
      <c r="C176" s="308" t="s">
        <v>2905</v>
      </c>
      <c r="D176" s="308" t="s">
        <v>2829</v>
      </c>
      <c r="E176" s="310">
        <v>17250000</v>
      </c>
      <c r="F176" s="311">
        <v>1207500</v>
      </c>
      <c r="G176" s="307">
        <v>862500</v>
      </c>
      <c r="H176" s="310">
        <v>17250000</v>
      </c>
      <c r="I176" s="307">
        <v>345000</v>
      </c>
      <c r="J176" s="313">
        <f>+VLOOKUP($A176,'DS ĐIỀU CHỈNH 390-15% (L2)'!$C$13:$N$515,12,0)</f>
        <v>1207500</v>
      </c>
      <c r="K176" s="317">
        <f t="shared" si="3"/>
        <v>0</v>
      </c>
    </row>
    <row r="177" spans="1:11" s="301" customFormat="1" hidden="1" x14ac:dyDescent="0.25">
      <c r="A177" s="308" t="s">
        <v>2716</v>
      </c>
      <c r="B177" s="309" t="s">
        <v>2717</v>
      </c>
      <c r="C177" s="308" t="s">
        <v>2905</v>
      </c>
      <c r="D177" s="308" t="s">
        <v>2819</v>
      </c>
      <c r="E177" s="310">
        <v>9900000</v>
      </c>
      <c r="F177" s="311">
        <v>693000</v>
      </c>
      <c r="G177" s="307">
        <v>495000</v>
      </c>
      <c r="H177" s="310">
        <v>9900000</v>
      </c>
      <c r="I177" s="307">
        <v>198000</v>
      </c>
      <c r="J177" s="313">
        <f>+VLOOKUP($A177,'DS ĐIỀU CHỈNH 390-15% (L2)'!$C$13:$N$515,12,0)</f>
        <v>693000</v>
      </c>
      <c r="K177" s="317">
        <f t="shared" si="3"/>
        <v>0</v>
      </c>
    </row>
    <row r="178" spans="1:11" s="301" customFormat="1" hidden="1" x14ac:dyDescent="0.25">
      <c r="A178" s="308" t="s">
        <v>1699</v>
      </c>
      <c r="B178" s="309" t="s">
        <v>1700</v>
      </c>
      <c r="C178" s="308" t="s">
        <v>2907</v>
      </c>
      <c r="D178" s="308" t="s">
        <v>2816</v>
      </c>
      <c r="E178" s="310">
        <v>31050000</v>
      </c>
      <c r="F178" s="311">
        <v>1397250</v>
      </c>
      <c r="G178" s="307">
        <v>931500</v>
      </c>
      <c r="H178" s="310">
        <v>31050000</v>
      </c>
      <c r="I178" s="307">
        <v>465750</v>
      </c>
      <c r="J178" s="313">
        <f>+VLOOKUP($A178,'DS ĐIỀU CHỈNH 390-15% (L2)'!$C$13:$N$515,12,0)</f>
        <v>1397250</v>
      </c>
      <c r="K178" s="317">
        <f t="shared" si="3"/>
        <v>0</v>
      </c>
    </row>
    <row r="179" spans="1:11" s="301" customFormat="1" hidden="1" x14ac:dyDescent="0.25">
      <c r="A179" s="308" t="s">
        <v>1705</v>
      </c>
      <c r="B179" s="309" t="s">
        <v>1706</v>
      </c>
      <c r="C179" s="308" t="s">
        <v>2906</v>
      </c>
      <c r="D179" s="308" t="s">
        <v>2806</v>
      </c>
      <c r="E179" s="310">
        <v>40595000</v>
      </c>
      <c r="F179" s="311">
        <v>608925</v>
      </c>
      <c r="G179" s="307">
        <v>405950</v>
      </c>
      <c r="H179" s="310">
        <v>40595000</v>
      </c>
      <c r="I179" s="307">
        <v>202975</v>
      </c>
      <c r="J179" s="313">
        <f>+VLOOKUP($A179,'DS ĐIỀU CHỈNH 390-15% (L2)'!$C$13:$N$515,12,0)</f>
        <v>608925</v>
      </c>
      <c r="K179" s="317">
        <f t="shared" si="3"/>
        <v>0</v>
      </c>
    </row>
    <row r="180" spans="1:11" s="301" customFormat="1" hidden="1" x14ac:dyDescent="0.25">
      <c r="A180" s="308" t="s">
        <v>1730</v>
      </c>
      <c r="B180" s="309" t="s">
        <v>1731</v>
      </c>
      <c r="C180" s="308" t="s">
        <v>2907</v>
      </c>
      <c r="D180" s="308" t="s">
        <v>2816</v>
      </c>
      <c r="E180" s="310">
        <v>15000000</v>
      </c>
      <c r="F180" s="311">
        <v>675000</v>
      </c>
      <c r="G180" s="307">
        <v>450000</v>
      </c>
      <c r="H180" s="310">
        <v>15000000</v>
      </c>
      <c r="I180" s="307">
        <v>225000</v>
      </c>
      <c r="J180" s="313">
        <f>+VLOOKUP($A180,'DS ĐIỀU CHỈNH 390-15% (L2)'!$C$13:$N$515,12,0)</f>
        <v>675000</v>
      </c>
      <c r="K180" s="317">
        <f t="shared" si="3"/>
        <v>0</v>
      </c>
    </row>
    <row r="181" spans="1:11" s="301" customFormat="1" hidden="1" x14ac:dyDescent="0.25">
      <c r="A181" s="308" t="s">
        <v>1724</v>
      </c>
      <c r="B181" s="309" t="s">
        <v>1725</v>
      </c>
      <c r="C181" s="308" t="s">
        <v>2907</v>
      </c>
      <c r="D181" s="308" t="s">
        <v>2816</v>
      </c>
      <c r="E181" s="310">
        <v>51117500</v>
      </c>
      <c r="F181" s="311">
        <v>2300287.5</v>
      </c>
      <c r="G181" s="307">
        <v>1533525</v>
      </c>
      <c r="H181" s="310">
        <v>51117500</v>
      </c>
      <c r="I181" s="307">
        <v>766762.5</v>
      </c>
      <c r="J181" s="313">
        <f>+VLOOKUP($A181,'DS ĐIỀU CHỈNH 390-15% (L2)'!$C$13:$N$515,12,0)</f>
        <v>2300287.5</v>
      </c>
      <c r="K181" s="317">
        <f t="shared" si="3"/>
        <v>0</v>
      </c>
    </row>
    <row r="182" spans="1:11" s="301" customFormat="1" hidden="1" x14ac:dyDescent="0.25">
      <c r="A182" s="308" t="s">
        <v>2350</v>
      </c>
      <c r="B182" s="309" t="s">
        <v>2351</v>
      </c>
      <c r="C182" s="308" t="s">
        <v>2906</v>
      </c>
      <c r="D182" s="308" t="s">
        <v>2799</v>
      </c>
      <c r="E182" s="310">
        <v>18000000</v>
      </c>
      <c r="F182" s="311">
        <v>270000</v>
      </c>
      <c r="G182" s="307">
        <v>180000</v>
      </c>
      <c r="H182" s="310">
        <v>18000000</v>
      </c>
      <c r="I182" s="307">
        <v>90000</v>
      </c>
      <c r="J182" s="313">
        <f>+VLOOKUP($A182,'DS ĐIỀU CHỈNH 390-15% (L2)'!$C$13:$N$515,12,0)</f>
        <v>270000</v>
      </c>
      <c r="K182" s="317">
        <f t="shared" si="3"/>
        <v>0</v>
      </c>
    </row>
    <row r="183" spans="1:11" s="301" customFormat="1" hidden="1" x14ac:dyDescent="0.25">
      <c r="A183" s="308" t="s">
        <v>2225</v>
      </c>
      <c r="B183" s="309" t="s">
        <v>2226</v>
      </c>
      <c r="C183" s="308" t="s">
        <v>2907</v>
      </c>
      <c r="D183" s="308" t="s">
        <v>2813</v>
      </c>
      <c r="E183" s="310">
        <v>15000000</v>
      </c>
      <c r="F183" s="311">
        <v>675000</v>
      </c>
      <c r="G183" s="307">
        <v>450000</v>
      </c>
      <c r="H183" s="310">
        <v>15000000</v>
      </c>
      <c r="I183" s="307">
        <v>225000</v>
      </c>
      <c r="J183" s="313">
        <f>+VLOOKUP($A183,'DS ĐIỀU CHỈNH 390-15% (L2)'!$C$13:$N$515,12,0)</f>
        <v>675000</v>
      </c>
      <c r="K183" s="317">
        <f t="shared" si="3"/>
        <v>0</v>
      </c>
    </row>
    <row r="184" spans="1:11" s="301" customFormat="1" hidden="1" x14ac:dyDescent="0.25">
      <c r="A184" s="308" t="s">
        <v>2264</v>
      </c>
      <c r="B184" s="309" t="s">
        <v>2265</v>
      </c>
      <c r="C184" s="308" t="s">
        <v>2906</v>
      </c>
      <c r="D184" s="308" t="s">
        <v>2788</v>
      </c>
      <c r="E184" s="310">
        <v>21000000</v>
      </c>
      <c r="F184" s="311">
        <v>315000</v>
      </c>
      <c r="G184" s="307">
        <v>210000</v>
      </c>
      <c r="H184" s="310">
        <v>21000000</v>
      </c>
      <c r="I184" s="307">
        <v>105000</v>
      </c>
      <c r="J184" s="313">
        <f>+VLOOKUP($A184,'DS ĐIỀU CHỈNH 390-15% (L2)'!$C$13:$N$515,12,0)</f>
        <v>315000</v>
      </c>
      <c r="K184" s="317">
        <f t="shared" si="3"/>
        <v>0</v>
      </c>
    </row>
    <row r="185" spans="1:11" s="301" customFormat="1" hidden="1" x14ac:dyDescent="0.25">
      <c r="A185" s="308" t="s">
        <v>1740</v>
      </c>
      <c r="B185" s="309" t="s">
        <v>1741</v>
      </c>
      <c r="C185" s="308" t="s">
        <v>2906</v>
      </c>
      <c r="D185" s="308" t="s">
        <v>2809</v>
      </c>
      <c r="E185" s="310">
        <v>15295000</v>
      </c>
      <c r="F185" s="311">
        <v>229425</v>
      </c>
      <c r="G185" s="307">
        <v>152950</v>
      </c>
      <c r="H185" s="310">
        <v>15295000</v>
      </c>
      <c r="I185" s="307">
        <v>76475</v>
      </c>
      <c r="J185" s="313">
        <f>+VLOOKUP($A185,'DS ĐIỀU CHỈNH 390-15% (L2)'!$C$13:$N$515,12,0)</f>
        <v>229425</v>
      </c>
      <c r="K185" s="317">
        <f t="shared" si="3"/>
        <v>0</v>
      </c>
    </row>
    <row r="186" spans="1:11" s="301" customFormat="1" hidden="1" x14ac:dyDescent="0.25">
      <c r="A186" s="308" t="s">
        <v>1743</v>
      </c>
      <c r="B186" s="309" t="s">
        <v>1744</v>
      </c>
      <c r="C186" s="308" t="s">
        <v>2906</v>
      </c>
      <c r="D186" s="308" t="s">
        <v>2806</v>
      </c>
      <c r="E186" s="310">
        <v>18400000</v>
      </c>
      <c r="F186" s="311">
        <v>276000</v>
      </c>
      <c r="G186" s="307">
        <v>184000</v>
      </c>
      <c r="H186" s="310">
        <v>18400000</v>
      </c>
      <c r="I186" s="307">
        <v>92000</v>
      </c>
      <c r="J186" s="313">
        <f>+VLOOKUP($A186,'DS ĐIỀU CHỈNH 390-15% (L2)'!$C$13:$N$515,12,0)</f>
        <v>276000</v>
      </c>
      <c r="K186" s="317">
        <f t="shared" si="3"/>
        <v>0</v>
      </c>
    </row>
    <row r="187" spans="1:11" s="301" customFormat="1" hidden="1" x14ac:dyDescent="0.25">
      <c r="A187" s="308" t="s">
        <v>1746</v>
      </c>
      <c r="B187" s="309" t="s">
        <v>614</v>
      </c>
      <c r="C187" s="308" t="s">
        <v>2907</v>
      </c>
      <c r="D187" s="308" t="s">
        <v>2817</v>
      </c>
      <c r="E187" s="310">
        <v>15329500</v>
      </c>
      <c r="F187" s="311">
        <v>689827.5</v>
      </c>
      <c r="G187" s="307">
        <v>459885</v>
      </c>
      <c r="H187" s="310">
        <v>15329500</v>
      </c>
      <c r="I187" s="307">
        <v>229942.5</v>
      </c>
      <c r="J187" s="313">
        <f>+VLOOKUP($A187,'DS ĐIỀU CHỈNH 390-15% (L2)'!$C$13:$N$515,12,0)</f>
        <v>689827.5</v>
      </c>
      <c r="K187" s="317">
        <f t="shared" si="3"/>
        <v>0</v>
      </c>
    </row>
    <row r="188" spans="1:11" s="301" customFormat="1" hidden="1" x14ac:dyDescent="0.25">
      <c r="A188" s="308" t="s">
        <v>1751</v>
      </c>
      <c r="B188" s="309" t="s">
        <v>1752</v>
      </c>
      <c r="C188" s="308" t="s">
        <v>2907</v>
      </c>
      <c r="D188" s="308" t="s">
        <v>2816</v>
      </c>
      <c r="E188" s="310">
        <v>85000000</v>
      </c>
      <c r="F188" s="311">
        <v>3825000</v>
      </c>
      <c r="G188" s="307">
        <v>2550000</v>
      </c>
      <c r="H188" s="310">
        <v>85000000</v>
      </c>
      <c r="I188" s="307">
        <v>1275000</v>
      </c>
      <c r="J188" s="313">
        <f>+VLOOKUP($A188,'DS ĐIỀU CHỈNH 390-15% (L2)'!$C$13:$N$515,12,0)</f>
        <v>3825000</v>
      </c>
      <c r="K188" s="317">
        <f t="shared" si="3"/>
        <v>0</v>
      </c>
    </row>
    <row r="189" spans="1:11" s="301" customFormat="1" hidden="1" x14ac:dyDescent="0.25">
      <c r="A189" s="308" t="s">
        <v>2313</v>
      </c>
      <c r="B189" s="309" t="s">
        <v>2314</v>
      </c>
      <c r="C189" s="308" t="s">
        <v>2906</v>
      </c>
      <c r="D189" s="308" t="s">
        <v>2811</v>
      </c>
      <c r="E189" s="310">
        <v>39100000</v>
      </c>
      <c r="F189" s="311">
        <v>586500</v>
      </c>
      <c r="G189" s="307">
        <v>391000</v>
      </c>
      <c r="H189" s="310">
        <v>39100000</v>
      </c>
      <c r="I189" s="307">
        <v>195500</v>
      </c>
      <c r="J189" s="313">
        <f>+VLOOKUP($A189,'DS ĐIỀU CHỈNH 390-15% (L2)'!$C$13:$N$515,12,0)</f>
        <v>586500</v>
      </c>
      <c r="K189" s="317">
        <f t="shared" si="3"/>
        <v>0</v>
      </c>
    </row>
    <row r="190" spans="1:11" s="301" customFormat="1" hidden="1" x14ac:dyDescent="0.25">
      <c r="A190" s="308" t="s">
        <v>1768</v>
      </c>
      <c r="B190" s="309" t="s">
        <v>1769</v>
      </c>
      <c r="C190" s="308" t="s">
        <v>2907</v>
      </c>
      <c r="D190" s="308" t="s">
        <v>2819</v>
      </c>
      <c r="E190" s="310">
        <v>12000000</v>
      </c>
      <c r="F190" s="311">
        <v>540000</v>
      </c>
      <c r="G190" s="307">
        <v>360000</v>
      </c>
      <c r="H190" s="310">
        <v>12000000</v>
      </c>
      <c r="I190" s="307">
        <v>180000</v>
      </c>
      <c r="J190" s="313">
        <f>+VLOOKUP($A190,'DS ĐIỀU CHỈNH 390-15% (L2)'!$C$13:$N$515,12,0)</f>
        <v>540000</v>
      </c>
      <c r="K190" s="317">
        <f t="shared" si="3"/>
        <v>0</v>
      </c>
    </row>
    <row r="191" spans="1:11" s="301" customFormat="1" hidden="1" x14ac:dyDescent="0.25">
      <c r="A191" s="308" t="s">
        <v>1760</v>
      </c>
      <c r="B191" s="309" t="s">
        <v>1761</v>
      </c>
      <c r="C191" s="308" t="s">
        <v>2906</v>
      </c>
      <c r="D191" s="308" t="s">
        <v>2806</v>
      </c>
      <c r="E191" s="310">
        <v>23500000</v>
      </c>
      <c r="F191" s="311">
        <v>352500</v>
      </c>
      <c r="G191" s="307">
        <v>235000</v>
      </c>
      <c r="H191" s="310">
        <v>23500000</v>
      </c>
      <c r="I191" s="307">
        <v>117500</v>
      </c>
      <c r="J191" s="313">
        <f>+VLOOKUP($A191,'DS ĐIỀU CHỈNH 390-15% (L2)'!$C$13:$N$515,12,0)</f>
        <v>352500</v>
      </c>
      <c r="K191" s="317">
        <f t="shared" si="3"/>
        <v>0</v>
      </c>
    </row>
    <row r="192" spans="1:11" s="301" customFormat="1" hidden="1" x14ac:dyDescent="0.25">
      <c r="A192" s="308" t="s">
        <v>1763</v>
      </c>
      <c r="B192" s="309" t="s">
        <v>1764</v>
      </c>
      <c r="C192" s="308" t="s">
        <v>2907</v>
      </c>
      <c r="D192" s="308" t="s">
        <v>2817</v>
      </c>
      <c r="E192" s="310">
        <v>16560000</v>
      </c>
      <c r="F192" s="311">
        <v>745200</v>
      </c>
      <c r="G192" s="307">
        <v>496800</v>
      </c>
      <c r="H192" s="310">
        <v>16560000</v>
      </c>
      <c r="I192" s="307">
        <v>248400</v>
      </c>
      <c r="J192" s="313">
        <f>+VLOOKUP($A192,'DS ĐIỀU CHỈNH 390-15% (L2)'!$C$13:$N$515,12,0)</f>
        <v>745200</v>
      </c>
      <c r="K192" s="317">
        <f t="shared" si="3"/>
        <v>0</v>
      </c>
    </row>
    <row r="193" spans="1:11" s="301" customFormat="1" hidden="1" x14ac:dyDescent="0.25">
      <c r="A193" s="308" t="s">
        <v>2591</v>
      </c>
      <c r="B193" s="309" t="s">
        <v>2592</v>
      </c>
      <c r="C193" s="308" t="s">
        <v>2906</v>
      </c>
      <c r="D193" s="308" t="s">
        <v>2779</v>
      </c>
      <c r="E193" s="310">
        <v>16000000</v>
      </c>
      <c r="F193" s="311">
        <v>240000</v>
      </c>
      <c r="G193" s="307">
        <v>160000</v>
      </c>
      <c r="H193" s="310">
        <v>16000000</v>
      </c>
      <c r="I193" s="307">
        <v>80000</v>
      </c>
      <c r="J193" s="313">
        <f>+VLOOKUP($A193,'DS ĐIỀU CHỈNH 390-15% (L2)'!$C$13:$N$515,12,0)</f>
        <v>240000</v>
      </c>
      <c r="K193" s="317">
        <f t="shared" si="3"/>
        <v>0</v>
      </c>
    </row>
    <row r="194" spans="1:11" s="301" customFormat="1" hidden="1" x14ac:dyDescent="0.25">
      <c r="A194" s="308" t="s">
        <v>2245</v>
      </c>
      <c r="B194" s="309" t="s">
        <v>2246</v>
      </c>
      <c r="C194" s="308" t="s">
        <v>2906</v>
      </c>
      <c r="D194" s="308" t="s">
        <v>2809</v>
      </c>
      <c r="E194" s="310">
        <v>10000000</v>
      </c>
      <c r="F194" s="311">
        <v>150000</v>
      </c>
      <c r="G194" s="307">
        <v>100000</v>
      </c>
      <c r="H194" s="310">
        <v>10000000</v>
      </c>
      <c r="I194" s="307">
        <v>50000</v>
      </c>
      <c r="J194" s="313">
        <f>+VLOOKUP($A194,'DS ĐIỀU CHỈNH 390-15% (L2)'!$C$13:$N$515,12,0)</f>
        <v>150000</v>
      </c>
      <c r="K194" s="317">
        <f t="shared" si="3"/>
        <v>0</v>
      </c>
    </row>
    <row r="195" spans="1:11" s="301" customFormat="1" hidden="1" x14ac:dyDescent="0.25">
      <c r="A195" s="308" t="s">
        <v>1766</v>
      </c>
      <c r="B195" s="309" t="s">
        <v>1767</v>
      </c>
      <c r="C195" s="308" t="s">
        <v>2907</v>
      </c>
      <c r="D195" s="308" t="s">
        <v>2817</v>
      </c>
      <c r="E195" s="310">
        <v>9900000</v>
      </c>
      <c r="F195" s="311">
        <v>445500</v>
      </c>
      <c r="G195" s="307">
        <v>297000</v>
      </c>
      <c r="H195" s="310">
        <v>9900000</v>
      </c>
      <c r="I195" s="307">
        <v>148500</v>
      </c>
      <c r="J195" s="313">
        <f>+VLOOKUP($A195,'DS ĐIỀU CHỈNH 390-15% (L2)'!$C$13:$N$515,12,0)</f>
        <v>445500</v>
      </c>
      <c r="K195" s="317">
        <f t="shared" si="3"/>
        <v>0</v>
      </c>
    </row>
    <row r="196" spans="1:11" s="301" customFormat="1" hidden="1" x14ac:dyDescent="0.25">
      <c r="A196" s="308" t="s">
        <v>2455</v>
      </c>
      <c r="B196" s="309" t="s">
        <v>2456</v>
      </c>
      <c r="C196" s="308" t="s">
        <v>2906</v>
      </c>
      <c r="D196" s="308" t="s">
        <v>2797</v>
      </c>
      <c r="E196" s="310">
        <v>72000000</v>
      </c>
      <c r="F196" s="311">
        <v>1080000</v>
      </c>
      <c r="G196" s="307">
        <v>720000</v>
      </c>
      <c r="H196" s="310">
        <v>72000000</v>
      </c>
      <c r="I196" s="307">
        <v>360000</v>
      </c>
      <c r="J196" s="313">
        <f>+VLOOKUP($A196,'DS ĐIỀU CHỈNH 390-15% (L2)'!$C$13:$N$515,12,0)</f>
        <v>1080000</v>
      </c>
      <c r="K196" s="317">
        <f t="shared" si="3"/>
        <v>0</v>
      </c>
    </row>
    <row r="197" spans="1:11" s="301" customFormat="1" hidden="1" x14ac:dyDescent="0.25">
      <c r="A197" s="308" t="s">
        <v>1774</v>
      </c>
      <c r="B197" s="309" t="s">
        <v>1775</v>
      </c>
      <c r="C197" s="308" t="s">
        <v>2906</v>
      </c>
      <c r="D197" s="308" t="s">
        <v>2809</v>
      </c>
      <c r="E197" s="310">
        <v>61295000</v>
      </c>
      <c r="F197" s="311">
        <v>919425</v>
      </c>
      <c r="G197" s="307">
        <v>612950</v>
      </c>
      <c r="H197" s="310">
        <v>61295000</v>
      </c>
      <c r="I197" s="307">
        <v>306475</v>
      </c>
      <c r="J197" s="313">
        <f>+VLOOKUP($A197,'DS ĐIỀU CHỈNH 390-15% (L2)'!$C$13:$N$515,12,0)</f>
        <v>919425</v>
      </c>
      <c r="K197" s="317">
        <f t="shared" si="3"/>
        <v>0</v>
      </c>
    </row>
    <row r="198" spans="1:11" s="301" customFormat="1" hidden="1" x14ac:dyDescent="0.25">
      <c r="A198" s="308" t="s">
        <v>1777</v>
      </c>
      <c r="B198" s="309" t="s">
        <v>1778</v>
      </c>
      <c r="C198" s="308" t="s">
        <v>2906</v>
      </c>
      <c r="D198" s="308" t="s">
        <v>2808</v>
      </c>
      <c r="E198" s="310">
        <v>66000000</v>
      </c>
      <c r="F198" s="311">
        <v>990000</v>
      </c>
      <c r="G198" s="307">
        <v>660000</v>
      </c>
      <c r="H198" s="310">
        <v>66000000</v>
      </c>
      <c r="I198" s="307">
        <v>330000</v>
      </c>
      <c r="J198" s="313">
        <f>+VLOOKUP($A198,'DS ĐIỀU CHỈNH 390-15% (L2)'!$C$13:$N$515,12,0)</f>
        <v>990000</v>
      </c>
      <c r="K198" s="317">
        <f t="shared" si="3"/>
        <v>0</v>
      </c>
    </row>
    <row r="199" spans="1:11" s="301" customFormat="1" hidden="1" x14ac:dyDescent="0.25">
      <c r="A199" s="308" t="s">
        <v>2269</v>
      </c>
      <c r="B199" s="309" t="s">
        <v>2270</v>
      </c>
      <c r="C199" s="308" t="s">
        <v>2905</v>
      </c>
      <c r="D199" s="308" t="s">
        <v>2829</v>
      </c>
      <c r="E199" s="310">
        <v>17160000</v>
      </c>
      <c r="F199" s="311">
        <v>1201200</v>
      </c>
      <c r="G199" s="307">
        <v>858000</v>
      </c>
      <c r="H199" s="310">
        <v>17160000</v>
      </c>
      <c r="I199" s="307">
        <v>343200</v>
      </c>
      <c r="J199" s="313">
        <f>+VLOOKUP($A199,'DS ĐIỀU CHỈNH 390-15% (L2)'!$C$13:$N$515,12,0)</f>
        <v>1201200</v>
      </c>
      <c r="K199" s="317">
        <f t="shared" si="3"/>
        <v>0</v>
      </c>
    </row>
    <row r="200" spans="1:11" s="301" customFormat="1" hidden="1" x14ac:dyDescent="0.25">
      <c r="A200" s="308" t="s">
        <v>1786</v>
      </c>
      <c r="B200" s="309" t="s">
        <v>1787</v>
      </c>
      <c r="C200" s="308" t="s">
        <v>2907</v>
      </c>
      <c r="D200" s="308" t="s">
        <v>2816</v>
      </c>
      <c r="E200" s="310">
        <v>50000000</v>
      </c>
      <c r="F200" s="311">
        <v>2250000</v>
      </c>
      <c r="G200" s="307">
        <v>1500000</v>
      </c>
      <c r="H200" s="310">
        <v>50000000</v>
      </c>
      <c r="I200" s="307">
        <v>750000</v>
      </c>
      <c r="J200" s="313">
        <f>+VLOOKUP($A200,'DS ĐIỀU CHỈNH 390-15% (L2)'!$C$13:$N$515,12,0)</f>
        <v>2250000</v>
      </c>
      <c r="K200" s="317">
        <f t="shared" si="3"/>
        <v>0</v>
      </c>
    </row>
    <row r="201" spans="1:11" s="301" customFormat="1" hidden="1" x14ac:dyDescent="0.25">
      <c r="A201" s="308" t="s">
        <v>2589</v>
      </c>
      <c r="B201" s="309" t="s">
        <v>1616</v>
      </c>
      <c r="C201" s="308" t="s">
        <v>2905</v>
      </c>
      <c r="D201" s="308" t="s">
        <v>2815</v>
      </c>
      <c r="E201" s="310">
        <v>16000000</v>
      </c>
      <c r="F201" s="311">
        <v>1120000</v>
      </c>
      <c r="G201" s="307">
        <v>800000</v>
      </c>
      <c r="H201" s="310">
        <v>16000000</v>
      </c>
      <c r="I201" s="307">
        <v>320000</v>
      </c>
      <c r="J201" s="313">
        <f>+VLOOKUP($A201,'DS ĐIỀU CHỈNH 390-15% (L2)'!$C$13:$N$515,12,0)</f>
        <v>1120000</v>
      </c>
      <c r="K201" s="317">
        <f t="shared" si="3"/>
        <v>0</v>
      </c>
    </row>
    <row r="202" spans="1:11" s="301" customFormat="1" hidden="1" x14ac:dyDescent="0.25">
      <c r="A202" s="308" t="s">
        <v>2423</v>
      </c>
      <c r="B202" s="309" t="s">
        <v>2424</v>
      </c>
      <c r="C202" s="308" t="s">
        <v>2907</v>
      </c>
      <c r="D202" s="308" t="s">
        <v>2816</v>
      </c>
      <c r="E202" s="310">
        <v>12880000</v>
      </c>
      <c r="F202" s="311">
        <v>579600</v>
      </c>
      <c r="G202" s="307">
        <v>386400</v>
      </c>
      <c r="H202" s="310">
        <v>12880000</v>
      </c>
      <c r="I202" s="307">
        <v>193200</v>
      </c>
      <c r="J202" s="313">
        <f>+VLOOKUP($A202,'DS ĐIỀU CHỈNH 390-15% (L2)'!$C$13:$N$515,12,0)</f>
        <v>579600</v>
      </c>
      <c r="K202" s="317">
        <f t="shared" si="3"/>
        <v>0</v>
      </c>
    </row>
    <row r="203" spans="1:11" s="301" customFormat="1" hidden="1" x14ac:dyDescent="0.25">
      <c r="A203" s="308" t="s">
        <v>1789</v>
      </c>
      <c r="B203" s="309" t="s">
        <v>1790</v>
      </c>
      <c r="C203" s="308" t="s">
        <v>2907</v>
      </c>
      <c r="D203" s="308" t="s">
        <v>2818</v>
      </c>
      <c r="E203" s="310">
        <v>13800000</v>
      </c>
      <c r="F203" s="311">
        <v>621000</v>
      </c>
      <c r="G203" s="307">
        <v>414000</v>
      </c>
      <c r="H203" s="310">
        <v>13800000</v>
      </c>
      <c r="I203" s="307">
        <v>207000</v>
      </c>
      <c r="J203" s="313">
        <f>+VLOOKUP($A203,'DS ĐIỀU CHỈNH 390-15% (L2)'!$C$13:$N$515,12,0)</f>
        <v>621000</v>
      </c>
      <c r="K203" s="317">
        <f t="shared" si="3"/>
        <v>0</v>
      </c>
    </row>
    <row r="204" spans="1:11" s="301" customFormat="1" hidden="1" x14ac:dyDescent="0.25">
      <c r="A204" s="308" t="s">
        <v>1792</v>
      </c>
      <c r="B204" s="309" t="s">
        <v>1793</v>
      </c>
      <c r="C204" s="308" t="s">
        <v>2907</v>
      </c>
      <c r="D204" s="308" t="s">
        <v>2816</v>
      </c>
      <c r="E204" s="310">
        <v>11385000</v>
      </c>
      <c r="F204" s="311">
        <v>512325</v>
      </c>
      <c r="G204" s="307">
        <v>341550</v>
      </c>
      <c r="H204" s="310">
        <v>11385000</v>
      </c>
      <c r="I204" s="307">
        <v>170775</v>
      </c>
      <c r="J204" s="313">
        <f>+VLOOKUP($A204,'DS ĐIỀU CHỈNH 390-15% (L2)'!$C$13:$N$515,12,0)</f>
        <v>512325</v>
      </c>
      <c r="K204" s="317">
        <f t="shared" si="3"/>
        <v>0</v>
      </c>
    </row>
    <row r="205" spans="1:11" s="301" customFormat="1" hidden="1" x14ac:dyDescent="0.25">
      <c r="A205" s="308" t="s">
        <v>1797</v>
      </c>
      <c r="B205" s="309" t="s">
        <v>56</v>
      </c>
      <c r="C205" s="308" t="s">
        <v>2906</v>
      </c>
      <c r="D205" s="308" t="s">
        <v>2809</v>
      </c>
      <c r="E205" s="310">
        <v>53500000</v>
      </c>
      <c r="F205" s="311">
        <v>802500</v>
      </c>
      <c r="G205" s="307">
        <v>535000</v>
      </c>
      <c r="H205" s="310">
        <v>53500000</v>
      </c>
      <c r="I205" s="307">
        <v>267500</v>
      </c>
      <c r="J205" s="313">
        <f>+VLOOKUP($A205,'DS ĐIỀU CHỈNH 390-15% (L2)'!$C$13:$N$515,12,0)</f>
        <v>802500</v>
      </c>
      <c r="K205" s="317">
        <f t="shared" si="3"/>
        <v>0</v>
      </c>
    </row>
    <row r="206" spans="1:11" s="301" customFormat="1" hidden="1" x14ac:dyDescent="0.25">
      <c r="A206" s="308" t="s">
        <v>1801</v>
      </c>
      <c r="B206" s="309" t="s">
        <v>1802</v>
      </c>
      <c r="C206" s="308" t="s">
        <v>2907</v>
      </c>
      <c r="D206" s="308" t="s">
        <v>2818</v>
      </c>
      <c r="E206" s="310">
        <v>12650000</v>
      </c>
      <c r="F206" s="311">
        <v>569250</v>
      </c>
      <c r="G206" s="307">
        <v>379500</v>
      </c>
      <c r="H206" s="310">
        <v>12650000</v>
      </c>
      <c r="I206" s="307">
        <v>189750</v>
      </c>
      <c r="J206" s="313">
        <f>+VLOOKUP($A206,'DS ĐIỀU CHỈNH 390-15% (L2)'!$C$13:$N$515,12,0)</f>
        <v>569250</v>
      </c>
      <c r="K206" s="317">
        <f t="shared" si="3"/>
        <v>0</v>
      </c>
    </row>
    <row r="207" spans="1:11" s="301" customFormat="1" hidden="1" x14ac:dyDescent="0.25">
      <c r="A207" s="308" t="s">
        <v>1807</v>
      </c>
      <c r="B207" s="309" t="s">
        <v>1808</v>
      </c>
      <c r="C207" s="308" t="s">
        <v>2906</v>
      </c>
      <c r="D207" s="308" t="s">
        <v>2793</v>
      </c>
      <c r="E207" s="310">
        <v>17250000</v>
      </c>
      <c r="F207" s="311">
        <v>258750</v>
      </c>
      <c r="G207" s="307">
        <v>172500</v>
      </c>
      <c r="H207" s="310">
        <v>17250000</v>
      </c>
      <c r="I207" s="307">
        <v>86250</v>
      </c>
      <c r="J207" s="313">
        <f>+VLOOKUP($A207,'DS ĐIỀU CHỈNH 390-15% (L2)'!$C$13:$N$515,12,0)</f>
        <v>258750</v>
      </c>
      <c r="K207" s="317">
        <f t="shared" si="3"/>
        <v>0</v>
      </c>
    </row>
    <row r="208" spans="1:11" s="301" customFormat="1" hidden="1" x14ac:dyDescent="0.25">
      <c r="A208" s="308" t="s">
        <v>1813</v>
      </c>
      <c r="B208" s="309" t="s">
        <v>1814</v>
      </c>
      <c r="C208" s="308" t="s">
        <v>2905</v>
      </c>
      <c r="D208" s="308" t="s">
        <v>2815</v>
      </c>
      <c r="E208" s="310">
        <v>13200000</v>
      </c>
      <c r="F208" s="311">
        <v>924000</v>
      </c>
      <c r="G208" s="307">
        <v>660000</v>
      </c>
      <c r="H208" s="310">
        <v>13200000</v>
      </c>
      <c r="I208" s="307">
        <v>264000</v>
      </c>
      <c r="J208" s="313">
        <f>+VLOOKUP($A208,'DS ĐIỀU CHỈNH 390-15% (L2)'!$C$13:$N$515,12,0)</f>
        <v>924000</v>
      </c>
      <c r="K208" s="317">
        <f t="shared" si="3"/>
        <v>0</v>
      </c>
    </row>
    <row r="209" spans="1:11" s="301" customFormat="1" hidden="1" x14ac:dyDescent="0.25">
      <c r="A209" s="308" t="s">
        <v>1822</v>
      </c>
      <c r="B209" s="309" t="s">
        <v>1823</v>
      </c>
      <c r="C209" s="308" t="s">
        <v>2906</v>
      </c>
      <c r="D209" s="308" t="s">
        <v>2778</v>
      </c>
      <c r="E209" s="310">
        <v>13300000</v>
      </c>
      <c r="F209" s="311">
        <v>199500</v>
      </c>
      <c r="G209" s="307">
        <v>133000</v>
      </c>
      <c r="H209" s="310">
        <v>13300000</v>
      </c>
      <c r="I209" s="307">
        <v>66500</v>
      </c>
      <c r="J209" s="313">
        <f>+VLOOKUP($A209,'DS ĐIỀU CHỈNH 390-15% (L2)'!$C$13:$N$515,12,0)</f>
        <v>199500</v>
      </c>
      <c r="K209" s="317">
        <f t="shared" si="3"/>
        <v>0</v>
      </c>
    </row>
    <row r="210" spans="1:11" s="301" customFormat="1" hidden="1" x14ac:dyDescent="0.25">
      <c r="A210" s="308" t="s">
        <v>1826</v>
      </c>
      <c r="B210" s="309" t="s">
        <v>1827</v>
      </c>
      <c r="C210" s="308" t="s">
        <v>2906</v>
      </c>
      <c r="D210" s="308" t="s">
        <v>2809</v>
      </c>
      <c r="E210" s="310">
        <v>30000000</v>
      </c>
      <c r="F210" s="311">
        <v>450000</v>
      </c>
      <c r="G210" s="307">
        <v>300000</v>
      </c>
      <c r="H210" s="310">
        <v>30000000</v>
      </c>
      <c r="I210" s="307">
        <v>150000</v>
      </c>
      <c r="J210" s="313">
        <f>+VLOOKUP($A210,'DS ĐIỀU CHỈNH 390-15% (L2)'!$C$13:$N$515,12,0)</f>
        <v>450000</v>
      </c>
      <c r="K210" s="317">
        <f t="shared" si="3"/>
        <v>0</v>
      </c>
    </row>
    <row r="211" spans="1:11" s="301" customFormat="1" hidden="1" x14ac:dyDescent="0.25">
      <c r="A211" s="308" t="s">
        <v>1832</v>
      </c>
      <c r="B211" s="309" t="s">
        <v>1026</v>
      </c>
      <c r="C211" s="308" t="s">
        <v>2905</v>
      </c>
      <c r="D211" s="308" t="s">
        <v>2815</v>
      </c>
      <c r="E211" s="310">
        <v>13200000</v>
      </c>
      <c r="F211" s="311">
        <v>924000</v>
      </c>
      <c r="G211" s="307">
        <v>660000</v>
      </c>
      <c r="H211" s="310">
        <v>13200000</v>
      </c>
      <c r="I211" s="307">
        <v>264000</v>
      </c>
      <c r="J211" s="313">
        <f>+VLOOKUP($A211,'DS ĐIỀU CHỈNH 390-15% (L2)'!$C$13:$N$515,12,0)</f>
        <v>924000</v>
      </c>
      <c r="K211" s="317">
        <f t="shared" si="3"/>
        <v>0</v>
      </c>
    </row>
    <row r="212" spans="1:11" s="301" customFormat="1" hidden="1" x14ac:dyDescent="0.25">
      <c r="A212" s="308" t="s">
        <v>2201</v>
      </c>
      <c r="B212" s="309" t="s">
        <v>2202</v>
      </c>
      <c r="C212" s="308" t="s">
        <v>2906</v>
      </c>
      <c r="D212" s="308" t="s">
        <v>2788</v>
      </c>
      <c r="E212" s="310">
        <v>10000000</v>
      </c>
      <c r="F212" s="311">
        <v>150000</v>
      </c>
      <c r="G212" s="307">
        <v>100000</v>
      </c>
      <c r="H212" s="310">
        <v>10000000</v>
      </c>
      <c r="I212" s="307">
        <v>50000</v>
      </c>
      <c r="J212" s="313">
        <f>+VLOOKUP($A212,'DS ĐIỀU CHỈNH 390-15% (L2)'!$C$13:$N$515,12,0)</f>
        <v>150000</v>
      </c>
      <c r="K212" s="317">
        <f t="shared" si="3"/>
        <v>0</v>
      </c>
    </row>
    <row r="213" spans="1:11" s="301" customFormat="1" hidden="1" x14ac:dyDescent="0.25">
      <c r="A213" s="308" t="s">
        <v>2230</v>
      </c>
      <c r="B213" s="309" t="s">
        <v>2231</v>
      </c>
      <c r="C213" s="308" t="s">
        <v>2906</v>
      </c>
      <c r="D213" s="308" t="s">
        <v>2794</v>
      </c>
      <c r="E213" s="310">
        <v>14490000</v>
      </c>
      <c r="F213" s="311">
        <v>217350</v>
      </c>
      <c r="G213" s="307">
        <v>144900</v>
      </c>
      <c r="H213" s="310">
        <v>14490000</v>
      </c>
      <c r="I213" s="307">
        <v>72450</v>
      </c>
      <c r="J213" s="313">
        <f>+VLOOKUP($A213,'DS ĐIỀU CHỈNH 390-15% (L2)'!$C$13:$N$515,12,0)</f>
        <v>217350</v>
      </c>
      <c r="K213" s="317">
        <f t="shared" si="3"/>
        <v>0</v>
      </c>
    </row>
    <row r="214" spans="1:11" s="301" customFormat="1" hidden="1" x14ac:dyDescent="0.25">
      <c r="A214" s="308" t="s">
        <v>2411</v>
      </c>
      <c r="B214" s="309" t="s">
        <v>2412</v>
      </c>
      <c r="C214" s="308" t="s">
        <v>2906</v>
      </c>
      <c r="D214" s="308" t="s">
        <v>2795</v>
      </c>
      <c r="E214" s="310">
        <v>40800000</v>
      </c>
      <c r="F214" s="311">
        <v>612000</v>
      </c>
      <c r="G214" s="307">
        <v>408000</v>
      </c>
      <c r="H214" s="310">
        <v>40800000</v>
      </c>
      <c r="I214" s="307">
        <v>204000</v>
      </c>
      <c r="J214" s="313">
        <f>+VLOOKUP($A214,'DS ĐIỀU CHỈNH 390-15% (L2)'!$C$13:$N$515,12,0)</f>
        <v>612000</v>
      </c>
      <c r="K214" s="317">
        <f t="shared" si="3"/>
        <v>0</v>
      </c>
    </row>
    <row r="215" spans="1:11" s="301" customFormat="1" hidden="1" x14ac:dyDescent="0.25">
      <c r="A215" s="308" t="s">
        <v>1834</v>
      </c>
      <c r="B215" s="309" t="s">
        <v>1835</v>
      </c>
      <c r="C215" s="308" t="s">
        <v>2907</v>
      </c>
      <c r="D215" s="308" t="s">
        <v>2816</v>
      </c>
      <c r="E215" s="310">
        <v>17000000</v>
      </c>
      <c r="F215" s="311">
        <v>765000</v>
      </c>
      <c r="G215" s="307">
        <v>510000</v>
      </c>
      <c r="H215" s="310">
        <v>17000000</v>
      </c>
      <c r="I215" s="307">
        <v>255000</v>
      </c>
      <c r="J215" s="313">
        <f>+VLOOKUP($A215,'DS ĐIỀU CHỈNH 390-15% (L2)'!$C$13:$N$515,12,0)</f>
        <v>765000</v>
      </c>
      <c r="K215" s="317">
        <f t="shared" si="3"/>
        <v>0</v>
      </c>
    </row>
    <row r="216" spans="1:11" s="301" customFormat="1" hidden="1" x14ac:dyDescent="0.25">
      <c r="A216" s="308" t="s">
        <v>1837</v>
      </c>
      <c r="B216" s="309" t="s">
        <v>1838</v>
      </c>
      <c r="C216" s="308" t="s">
        <v>2907</v>
      </c>
      <c r="D216" s="308" t="s">
        <v>2819</v>
      </c>
      <c r="E216" s="310">
        <v>9660000</v>
      </c>
      <c r="F216" s="311">
        <v>434700</v>
      </c>
      <c r="G216" s="307">
        <v>289800</v>
      </c>
      <c r="H216" s="310">
        <v>9660000</v>
      </c>
      <c r="I216" s="307">
        <v>144900</v>
      </c>
      <c r="J216" s="313">
        <f>+VLOOKUP($A216,'DS ĐIỀU CHỈNH 390-15% (L2)'!$C$13:$N$515,12,0)</f>
        <v>434700</v>
      </c>
      <c r="K216" s="317">
        <f t="shared" si="3"/>
        <v>0</v>
      </c>
    </row>
    <row r="217" spans="1:11" s="301" customFormat="1" hidden="1" x14ac:dyDescent="0.25">
      <c r="A217" s="308" t="s">
        <v>1839</v>
      </c>
      <c r="B217" s="309" t="s">
        <v>1840</v>
      </c>
      <c r="C217" s="308" t="s">
        <v>2907</v>
      </c>
      <c r="D217" s="308" t="s">
        <v>2817</v>
      </c>
      <c r="E217" s="310">
        <v>22494000</v>
      </c>
      <c r="F217" s="311">
        <v>1012230</v>
      </c>
      <c r="G217" s="307">
        <v>674820</v>
      </c>
      <c r="H217" s="310">
        <v>22494000</v>
      </c>
      <c r="I217" s="307">
        <v>337410</v>
      </c>
      <c r="J217" s="313">
        <f>+VLOOKUP($A217,'DS ĐIỀU CHỈNH 390-15% (L2)'!$C$13:$N$515,12,0)</f>
        <v>1012230</v>
      </c>
      <c r="K217" s="317">
        <f t="shared" si="3"/>
        <v>0</v>
      </c>
    </row>
    <row r="218" spans="1:11" s="301" customFormat="1" hidden="1" x14ac:dyDescent="0.25">
      <c r="A218" s="308" t="s">
        <v>1842</v>
      </c>
      <c r="B218" s="309" t="s">
        <v>1843</v>
      </c>
      <c r="C218" s="308" t="s">
        <v>2906</v>
      </c>
      <c r="D218" s="308" t="s">
        <v>2800</v>
      </c>
      <c r="E218" s="310">
        <v>24000000</v>
      </c>
      <c r="F218" s="311">
        <v>360000</v>
      </c>
      <c r="G218" s="307">
        <v>240000</v>
      </c>
      <c r="H218" s="310">
        <v>24000000</v>
      </c>
      <c r="I218" s="307">
        <v>120000</v>
      </c>
      <c r="J218" s="313">
        <f>+VLOOKUP($A218,'DS ĐIỀU CHỈNH 390-15% (L2)'!$C$13:$N$515,12,0)</f>
        <v>360000</v>
      </c>
      <c r="K218" s="317">
        <f t="shared" si="3"/>
        <v>0</v>
      </c>
    </row>
    <row r="219" spans="1:11" s="301" customFormat="1" hidden="1" x14ac:dyDescent="0.25">
      <c r="A219" s="308" t="s">
        <v>1846</v>
      </c>
      <c r="B219" s="309" t="s">
        <v>1847</v>
      </c>
      <c r="C219" s="308" t="s">
        <v>2906</v>
      </c>
      <c r="D219" s="308" t="s">
        <v>2806</v>
      </c>
      <c r="E219" s="310">
        <v>45000000</v>
      </c>
      <c r="F219" s="311">
        <v>675000</v>
      </c>
      <c r="G219" s="307">
        <v>450000</v>
      </c>
      <c r="H219" s="310">
        <v>45000000</v>
      </c>
      <c r="I219" s="307">
        <v>225000</v>
      </c>
      <c r="J219" s="313">
        <f>+VLOOKUP($A219,'DS ĐIỀU CHỈNH 390-15% (L2)'!$C$13:$N$515,12,0)</f>
        <v>675000</v>
      </c>
      <c r="K219" s="317">
        <f t="shared" si="3"/>
        <v>0</v>
      </c>
    </row>
    <row r="220" spans="1:11" s="301" customFormat="1" hidden="1" x14ac:dyDescent="0.25">
      <c r="A220" s="308" t="s">
        <v>1852</v>
      </c>
      <c r="B220" s="309" t="s">
        <v>1853</v>
      </c>
      <c r="C220" s="308" t="s">
        <v>2907</v>
      </c>
      <c r="D220" s="308" t="s">
        <v>2816</v>
      </c>
      <c r="E220" s="310">
        <v>75400000</v>
      </c>
      <c r="F220" s="311">
        <v>3393000</v>
      </c>
      <c r="G220" s="307">
        <v>2262000</v>
      </c>
      <c r="H220" s="310">
        <v>75400000</v>
      </c>
      <c r="I220" s="307">
        <v>1131000</v>
      </c>
      <c r="J220" s="313">
        <f>+VLOOKUP($A220,'DS ĐIỀU CHỈNH 390-15% (L2)'!$C$13:$N$515,12,0)</f>
        <v>3393000</v>
      </c>
      <c r="K220" s="317">
        <f t="shared" si="3"/>
        <v>0</v>
      </c>
    </row>
    <row r="221" spans="1:11" s="301" customFormat="1" hidden="1" x14ac:dyDescent="0.25">
      <c r="A221" s="308" t="s">
        <v>2178</v>
      </c>
      <c r="B221" s="309" t="s">
        <v>2179</v>
      </c>
      <c r="C221" s="308" t="s">
        <v>2907</v>
      </c>
      <c r="D221" s="308" t="s">
        <v>2816</v>
      </c>
      <c r="E221" s="310">
        <v>30000000</v>
      </c>
      <c r="F221" s="311">
        <v>1350000</v>
      </c>
      <c r="G221" s="307">
        <v>900000</v>
      </c>
      <c r="H221" s="310">
        <v>30000000</v>
      </c>
      <c r="I221" s="307">
        <v>450000</v>
      </c>
      <c r="J221" s="313">
        <f>+VLOOKUP($A221,'DS ĐIỀU CHỈNH 390-15% (L2)'!$C$13:$N$515,12,0)</f>
        <v>1350000</v>
      </c>
      <c r="K221" s="317">
        <f t="shared" si="3"/>
        <v>0</v>
      </c>
    </row>
    <row r="222" spans="1:11" s="301" customFormat="1" hidden="1" x14ac:dyDescent="0.25">
      <c r="A222" s="308" t="s">
        <v>2286</v>
      </c>
      <c r="B222" s="309" t="s">
        <v>2287</v>
      </c>
      <c r="C222" s="308" t="s">
        <v>2907</v>
      </c>
      <c r="D222" s="308" t="s">
        <v>2816</v>
      </c>
      <c r="E222" s="310">
        <v>12650000</v>
      </c>
      <c r="F222" s="311">
        <v>569250</v>
      </c>
      <c r="G222" s="307">
        <v>379500</v>
      </c>
      <c r="H222" s="310">
        <v>12650000</v>
      </c>
      <c r="I222" s="307">
        <v>189750</v>
      </c>
      <c r="J222" s="313">
        <f>+VLOOKUP($A222,'DS ĐIỀU CHỈNH 390-15% (L2)'!$C$13:$N$515,12,0)</f>
        <v>569250</v>
      </c>
      <c r="K222" s="317">
        <f t="shared" si="3"/>
        <v>0</v>
      </c>
    </row>
    <row r="223" spans="1:11" s="301" customFormat="1" hidden="1" x14ac:dyDescent="0.25">
      <c r="A223" s="308" t="s">
        <v>1855</v>
      </c>
      <c r="B223" s="309" t="s">
        <v>1856</v>
      </c>
      <c r="C223" s="308" t="s">
        <v>2905</v>
      </c>
      <c r="D223" s="308" t="s">
        <v>2829</v>
      </c>
      <c r="E223" s="310">
        <v>8400000</v>
      </c>
      <c r="F223" s="311">
        <v>588000</v>
      </c>
      <c r="G223" s="307">
        <v>420000</v>
      </c>
      <c r="H223" s="310">
        <v>8400000</v>
      </c>
      <c r="I223" s="307">
        <v>168000</v>
      </c>
      <c r="J223" s="313">
        <f>+VLOOKUP($A223,'DS ĐIỀU CHỈNH 390-15% (L2)'!$C$13:$N$515,12,0)</f>
        <v>588000</v>
      </c>
      <c r="K223" s="317">
        <f t="shared" si="3"/>
        <v>0</v>
      </c>
    </row>
    <row r="224" spans="1:11" s="301" customFormat="1" hidden="1" x14ac:dyDescent="0.25">
      <c r="A224" s="308" t="s">
        <v>1858</v>
      </c>
      <c r="B224" s="309" t="s">
        <v>1859</v>
      </c>
      <c r="C224" s="308" t="s">
        <v>2905</v>
      </c>
      <c r="D224" s="308" t="s">
        <v>2815</v>
      </c>
      <c r="E224" s="310">
        <v>27500000</v>
      </c>
      <c r="F224" s="311">
        <v>1925000</v>
      </c>
      <c r="G224" s="307">
        <v>1375000</v>
      </c>
      <c r="H224" s="310">
        <v>27500000</v>
      </c>
      <c r="I224" s="307">
        <v>550000</v>
      </c>
      <c r="J224" s="313">
        <f>+VLOOKUP($A224,'DS ĐIỀU CHỈNH 390-15% (L2)'!$C$13:$N$515,12,0)</f>
        <v>1925000</v>
      </c>
      <c r="K224" s="317">
        <f t="shared" si="3"/>
        <v>0</v>
      </c>
    </row>
    <row r="225" spans="1:11" s="301" customFormat="1" hidden="1" x14ac:dyDescent="0.25">
      <c r="A225" s="308" t="s">
        <v>2528</v>
      </c>
      <c r="B225" s="309" t="s">
        <v>2529</v>
      </c>
      <c r="C225" s="308" t="s">
        <v>2906</v>
      </c>
      <c r="D225" s="308" t="s">
        <v>2781</v>
      </c>
      <c r="E225" s="310">
        <v>26400000</v>
      </c>
      <c r="F225" s="311">
        <v>396000</v>
      </c>
      <c r="G225" s="307">
        <v>264000</v>
      </c>
      <c r="H225" s="310">
        <v>26400000</v>
      </c>
      <c r="I225" s="307">
        <v>132000</v>
      </c>
      <c r="J225" s="313">
        <f>+VLOOKUP($A225,'DS ĐIỀU CHỈNH 390-15% (L2)'!$C$13:$N$515,12,0)</f>
        <v>396000</v>
      </c>
      <c r="K225" s="317">
        <f t="shared" si="3"/>
        <v>0</v>
      </c>
    </row>
    <row r="226" spans="1:11" s="301" customFormat="1" hidden="1" x14ac:dyDescent="0.25">
      <c r="A226" s="308" t="s">
        <v>2279</v>
      </c>
      <c r="B226" s="309" t="s">
        <v>2280</v>
      </c>
      <c r="C226" s="308" t="s">
        <v>2906</v>
      </c>
      <c r="D226" s="308" t="s">
        <v>2801</v>
      </c>
      <c r="E226" s="310">
        <v>19550000</v>
      </c>
      <c r="F226" s="311">
        <v>293250</v>
      </c>
      <c r="G226" s="307">
        <v>195500</v>
      </c>
      <c r="H226" s="310">
        <v>19550000</v>
      </c>
      <c r="I226" s="307">
        <v>97750</v>
      </c>
      <c r="J226" s="313">
        <f>+VLOOKUP($A226,'DS ĐIỀU CHỈNH 390-15% (L2)'!$C$13:$N$515,12,0)</f>
        <v>293250</v>
      </c>
      <c r="K226" s="317">
        <f t="shared" si="3"/>
        <v>0</v>
      </c>
    </row>
    <row r="227" spans="1:11" s="301" customFormat="1" hidden="1" x14ac:dyDescent="0.25">
      <c r="A227" s="308" t="s">
        <v>2431</v>
      </c>
      <c r="B227" s="309" t="s">
        <v>2432</v>
      </c>
      <c r="C227" s="308" t="s">
        <v>2907</v>
      </c>
      <c r="D227" s="308" t="s">
        <v>2818</v>
      </c>
      <c r="E227" s="310">
        <v>14950000</v>
      </c>
      <c r="F227" s="311">
        <v>672750</v>
      </c>
      <c r="G227" s="307">
        <v>448500</v>
      </c>
      <c r="H227" s="310">
        <v>14950000</v>
      </c>
      <c r="I227" s="307">
        <v>224250</v>
      </c>
      <c r="J227" s="313">
        <f>+VLOOKUP($A227,'DS ĐIỀU CHỈNH 390-15% (L2)'!$C$13:$N$515,12,0)</f>
        <v>672750</v>
      </c>
      <c r="K227" s="317">
        <f t="shared" si="3"/>
        <v>0</v>
      </c>
    </row>
    <row r="228" spans="1:11" s="301" customFormat="1" hidden="1" x14ac:dyDescent="0.25">
      <c r="A228" s="308" t="s">
        <v>2418</v>
      </c>
      <c r="B228" s="309" t="s">
        <v>2419</v>
      </c>
      <c r="C228" s="308" t="s">
        <v>2906</v>
      </c>
      <c r="D228" s="308" t="s">
        <v>2807</v>
      </c>
      <c r="E228" s="310">
        <v>270500000</v>
      </c>
      <c r="F228" s="311">
        <v>4057500</v>
      </c>
      <c r="G228" s="307">
        <v>2705000</v>
      </c>
      <c r="H228" s="310">
        <v>270500000</v>
      </c>
      <c r="I228" s="307">
        <v>1352500</v>
      </c>
      <c r="J228" s="313">
        <f>+VLOOKUP($A228,'DS ĐIỀU CHỈNH 390-15% (L2)'!$C$13:$N$515,12,0)</f>
        <v>4057500</v>
      </c>
      <c r="K228" s="317">
        <f t="shared" ref="K228:K289" si="4">+F228-J228</f>
        <v>0</v>
      </c>
    </row>
    <row r="229" spans="1:11" s="301" customFormat="1" hidden="1" x14ac:dyDescent="0.25">
      <c r="A229" s="308" t="s">
        <v>2475</v>
      </c>
      <c r="B229" s="309" t="s">
        <v>2476</v>
      </c>
      <c r="C229" s="308" t="s">
        <v>2905</v>
      </c>
      <c r="D229" s="308" t="s">
        <v>2828</v>
      </c>
      <c r="E229" s="310">
        <v>14376150</v>
      </c>
      <c r="F229" s="311">
        <v>1006330.5</v>
      </c>
      <c r="G229" s="307">
        <v>718807.5</v>
      </c>
      <c r="H229" s="310">
        <v>14376150</v>
      </c>
      <c r="I229" s="307">
        <v>287523</v>
      </c>
      <c r="J229" s="313">
        <f>+VLOOKUP($A229,'DS ĐIỀU CHỈNH 390-15% (L2)'!$C$13:$N$515,12,0)</f>
        <v>1006330.5</v>
      </c>
      <c r="K229" s="317">
        <f t="shared" si="4"/>
        <v>0</v>
      </c>
    </row>
    <row r="230" spans="1:11" s="301" customFormat="1" hidden="1" x14ac:dyDescent="0.25">
      <c r="A230" s="308" t="s">
        <v>1864</v>
      </c>
      <c r="B230" s="309" t="s">
        <v>1865</v>
      </c>
      <c r="C230" s="308" t="s">
        <v>2907</v>
      </c>
      <c r="D230" s="308" t="s">
        <v>2816</v>
      </c>
      <c r="E230" s="310">
        <v>80500000</v>
      </c>
      <c r="F230" s="311">
        <v>3622500</v>
      </c>
      <c r="G230" s="307">
        <v>2415000</v>
      </c>
      <c r="H230" s="310">
        <v>80500000</v>
      </c>
      <c r="I230" s="307">
        <v>1207500</v>
      </c>
      <c r="J230" s="313">
        <f>+VLOOKUP($A230,'DS ĐIỀU CHỈNH 390-15% (L2)'!$C$13:$N$515,12,0)</f>
        <v>3622500</v>
      </c>
      <c r="K230" s="317">
        <f t="shared" si="4"/>
        <v>0</v>
      </c>
    </row>
    <row r="231" spans="1:11" s="301" customFormat="1" hidden="1" x14ac:dyDescent="0.25">
      <c r="A231" s="308" t="s">
        <v>1867</v>
      </c>
      <c r="B231" s="309" t="s">
        <v>1868</v>
      </c>
      <c r="C231" s="308" t="s">
        <v>2906</v>
      </c>
      <c r="D231" s="308" t="s">
        <v>2793</v>
      </c>
      <c r="E231" s="310">
        <v>18000000</v>
      </c>
      <c r="F231" s="311">
        <v>270000</v>
      </c>
      <c r="G231" s="307">
        <v>180000</v>
      </c>
      <c r="H231" s="310">
        <v>18000000</v>
      </c>
      <c r="I231" s="307">
        <v>90000</v>
      </c>
      <c r="J231" s="313">
        <f>+VLOOKUP($A231,'DS ĐIỀU CHỈNH 390-15% (L2)'!$C$13:$N$515,12,0)</f>
        <v>270000</v>
      </c>
      <c r="K231" s="317">
        <f t="shared" si="4"/>
        <v>0</v>
      </c>
    </row>
    <row r="232" spans="1:11" s="301" customFormat="1" hidden="1" x14ac:dyDescent="0.25">
      <c r="A232" s="308" t="s">
        <v>1870</v>
      </c>
      <c r="B232" s="309" t="s">
        <v>1871</v>
      </c>
      <c r="C232" s="308" t="s">
        <v>2906</v>
      </c>
      <c r="D232" s="308" t="s">
        <v>2807</v>
      </c>
      <c r="E232" s="310">
        <v>29700000</v>
      </c>
      <c r="F232" s="311">
        <v>445500</v>
      </c>
      <c r="G232" s="307">
        <v>297000</v>
      </c>
      <c r="H232" s="310">
        <v>29700000</v>
      </c>
      <c r="I232" s="307">
        <v>148500</v>
      </c>
      <c r="J232" s="313">
        <f>+VLOOKUP($A232,'DS ĐIỀU CHỈNH 390-15% (L2)'!$C$13:$N$515,12,0)</f>
        <v>445500</v>
      </c>
      <c r="K232" s="317">
        <f t="shared" si="4"/>
        <v>0</v>
      </c>
    </row>
    <row r="233" spans="1:11" s="301" customFormat="1" hidden="1" x14ac:dyDescent="0.25">
      <c r="A233" s="308" t="s">
        <v>1873</v>
      </c>
      <c r="B233" s="309" t="s">
        <v>1874</v>
      </c>
      <c r="C233" s="308" t="s">
        <v>2905</v>
      </c>
      <c r="D233" s="308" t="s">
        <v>2815</v>
      </c>
      <c r="E233" s="310">
        <v>13200000</v>
      </c>
      <c r="F233" s="311">
        <v>924000</v>
      </c>
      <c r="G233" s="307">
        <v>660000</v>
      </c>
      <c r="H233" s="310">
        <v>13200000</v>
      </c>
      <c r="I233" s="307">
        <v>264000</v>
      </c>
      <c r="J233" s="313">
        <f>+VLOOKUP($A233,'DS ĐIỀU CHỈNH 390-15% (L2)'!$C$13:$N$515,12,0)</f>
        <v>924000</v>
      </c>
      <c r="K233" s="317">
        <f t="shared" si="4"/>
        <v>0</v>
      </c>
    </row>
    <row r="234" spans="1:11" s="301" customFormat="1" hidden="1" x14ac:dyDescent="0.25">
      <c r="A234" s="308" t="s">
        <v>2219</v>
      </c>
      <c r="B234" s="309" t="s">
        <v>2220</v>
      </c>
      <c r="C234" s="308" t="s">
        <v>2907</v>
      </c>
      <c r="D234" s="308" t="s">
        <v>2819</v>
      </c>
      <c r="E234" s="310">
        <v>10350000</v>
      </c>
      <c r="F234" s="311">
        <v>465750</v>
      </c>
      <c r="G234" s="307">
        <v>310500</v>
      </c>
      <c r="H234" s="310">
        <v>10350000</v>
      </c>
      <c r="I234" s="307">
        <v>155250</v>
      </c>
      <c r="J234" s="313">
        <f>+VLOOKUP($A234,'DS ĐIỀU CHỈNH 390-15% (L2)'!$C$13:$N$515,12,0)</f>
        <v>465750</v>
      </c>
      <c r="K234" s="317">
        <f t="shared" si="4"/>
        <v>0</v>
      </c>
    </row>
    <row r="235" spans="1:11" s="301" customFormat="1" hidden="1" x14ac:dyDescent="0.25">
      <c r="A235" s="308" t="s">
        <v>2353</v>
      </c>
      <c r="B235" s="309" t="s">
        <v>2354</v>
      </c>
      <c r="C235" s="308" t="s">
        <v>2906</v>
      </c>
      <c r="D235" s="308" t="s">
        <v>2807</v>
      </c>
      <c r="E235" s="310">
        <v>124330000</v>
      </c>
      <c r="F235" s="311">
        <v>1864950</v>
      </c>
      <c r="G235" s="307">
        <v>1243300</v>
      </c>
      <c r="H235" s="310">
        <v>124330000</v>
      </c>
      <c r="I235" s="307">
        <v>621650</v>
      </c>
      <c r="J235" s="313">
        <f>+VLOOKUP($A235,'DS ĐIỀU CHỈNH 390-15% (L2)'!$C$13:$N$515,12,0)</f>
        <v>1864950</v>
      </c>
      <c r="K235" s="317">
        <f t="shared" si="4"/>
        <v>0</v>
      </c>
    </row>
    <row r="236" spans="1:11" s="301" customFormat="1" hidden="1" x14ac:dyDescent="0.25">
      <c r="A236" s="308" t="s">
        <v>1876</v>
      </c>
      <c r="B236" s="309" t="s">
        <v>1877</v>
      </c>
      <c r="C236" s="308" t="s">
        <v>2907</v>
      </c>
      <c r="D236" s="308" t="s">
        <v>2819</v>
      </c>
      <c r="E236" s="310">
        <v>16560000</v>
      </c>
      <c r="F236" s="311">
        <v>745200</v>
      </c>
      <c r="G236" s="307">
        <v>496800</v>
      </c>
      <c r="H236" s="310">
        <v>16560000</v>
      </c>
      <c r="I236" s="307">
        <v>248400</v>
      </c>
      <c r="J236" s="313">
        <f>+VLOOKUP($A236,'DS ĐIỀU CHỈNH 390-15% (L2)'!$C$13:$N$515,12,0)</f>
        <v>745200</v>
      </c>
      <c r="K236" s="317">
        <f t="shared" si="4"/>
        <v>0</v>
      </c>
    </row>
    <row r="237" spans="1:11" s="301" customFormat="1" hidden="1" x14ac:dyDescent="0.25">
      <c r="A237" s="308" t="s">
        <v>2487</v>
      </c>
      <c r="B237" s="309" t="s">
        <v>2488</v>
      </c>
      <c r="C237" s="308" t="s">
        <v>2906</v>
      </c>
      <c r="D237" s="308" t="s">
        <v>2807</v>
      </c>
      <c r="E237" s="310">
        <v>65100000</v>
      </c>
      <c r="F237" s="311">
        <v>976500</v>
      </c>
      <c r="G237" s="307">
        <v>651000</v>
      </c>
      <c r="H237" s="310">
        <v>65100000</v>
      </c>
      <c r="I237" s="307">
        <v>325500</v>
      </c>
      <c r="J237" s="313">
        <f>+VLOOKUP($A237,'DS ĐIỀU CHỈNH 390-15% (L2)'!$C$13:$N$515,12,0)</f>
        <v>976500</v>
      </c>
      <c r="K237" s="317">
        <f t="shared" si="4"/>
        <v>0</v>
      </c>
    </row>
    <row r="238" spans="1:11" s="301" customFormat="1" hidden="1" x14ac:dyDescent="0.25">
      <c r="A238" s="308" t="s">
        <v>2383</v>
      </c>
      <c r="B238" s="309" t="s">
        <v>2384</v>
      </c>
      <c r="C238" s="308" t="s">
        <v>2907</v>
      </c>
      <c r="D238" s="308" t="s">
        <v>2816</v>
      </c>
      <c r="E238" s="310">
        <v>13800000</v>
      </c>
      <c r="F238" s="311">
        <v>621000</v>
      </c>
      <c r="G238" s="307">
        <v>414000</v>
      </c>
      <c r="H238" s="310">
        <v>13800000</v>
      </c>
      <c r="I238" s="307">
        <v>207000</v>
      </c>
      <c r="J238" s="313">
        <f>+VLOOKUP($A238,'DS ĐIỀU CHỈNH 390-15% (L2)'!$C$13:$N$515,12,0)</f>
        <v>621000</v>
      </c>
      <c r="K238" s="317">
        <f t="shared" si="4"/>
        <v>0</v>
      </c>
    </row>
    <row r="239" spans="1:11" s="301" customFormat="1" hidden="1" x14ac:dyDescent="0.25">
      <c r="A239" s="308" t="s">
        <v>1882</v>
      </c>
      <c r="B239" s="309" t="s">
        <v>1883</v>
      </c>
      <c r="C239" s="308" t="s">
        <v>2906</v>
      </c>
      <c r="D239" s="308" t="s">
        <v>2806</v>
      </c>
      <c r="E239" s="310">
        <v>19090000</v>
      </c>
      <c r="F239" s="311">
        <v>286350</v>
      </c>
      <c r="G239" s="307">
        <v>190900</v>
      </c>
      <c r="H239" s="310">
        <v>19090000</v>
      </c>
      <c r="I239" s="307">
        <v>95450</v>
      </c>
      <c r="J239" s="313">
        <f>+VLOOKUP($A239,'DS ĐIỀU CHỈNH 390-15% (L2)'!$C$13:$N$515,12,0)</f>
        <v>286350</v>
      </c>
      <c r="K239" s="317">
        <f t="shared" si="4"/>
        <v>0</v>
      </c>
    </row>
    <row r="240" spans="1:11" s="301" customFormat="1" hidden="1" x14ac:dyDescent="0.25">
      <c r="A240" s="308" t="s">
        <v>1885</v>
      </c>
      <c r="B240" s="309" t="s">
        <v>1886</v>
      </c>
      <c r="C240" s="308" t="s">
        <v>2906</v>
      </c>
      <c r="D240" s="308" t="s">
        <v>2797</v>
      </c>
      <c r="E240" s="310">
        <v>20700000</v>
      </c>
      <c r="F240" s="311">
        <v>310500</v>
      </c>
      <c r="G240" s="307">
        <v>207000</v>
      </c>
      <c r="H240" s="310">
        <v>20700000</v>
      </c>
      <c r="I240" s="307">
        <v>103500</v>
      </c>
      <c r="J240" s="313">
        <f>+VLOOKUP($A240,'DS ĐIỀU CHỈNH 390-15% (L2)'!$C$13:$N$515,12,0)</f>
        <v>310500</v>
      </c>
      <c r="K240" s="317">
        <f t="shared" si="4"/>
        <v>0</v>
      </c>
    </row>
    <row r="241" spans="1:11" s="301" customFormat="1" hidden="1" x14ac:dyDescent="0.25">
      <c r="A241" s="308" t="s">
        <v>2472</v>
      </c>
      <c r="B241" s="309" t="s">
        <v>2473</v>
      </c>
      <c r="C241" s="308" t="s">
        <v>2907</v>
      </c>
      <c r="D241" s="308" t="s">
        <v>2818</v>
      </c>
      <c r="E241" s="310">
        <v>18400000</v>
      </c>
      <c r="F241" s="311">
        <v>828000</v>
      </c>
      <c r="G241" s="307">
        <v>552000</v>
      </c>
      <c r="H241" s="310">
        <v>18400000</v>
      </c>
      <c r="I241" s="307">
        <v>276000</v>
      </c>
      <c r="J241" s="313">
        <f>+VLOOKUP($A241,'DS ĐIỀU CHỈNH 390-15% (L2)'!$C$13:$N$515,12,0)</f>
        <v>828000</v>
      </c>
      <c r="K241" s="317">
        <f t="shared" si="4"/>
        <v>0</v>
      </c>
    </row>
    <row r="242" spans="1:11" s="301" customFormat="1" hidden="1" x14ac:dyDescent="0.25">
      <c r="A242" s="308" t="s">
        <v>2341</v>
      </c>
      <c r="B242" s="309" t="s">
        <v>2342</v>
      </c>
      <c r="C242" s="308" t="s">
        <v>2905</v>
      </c>
      <c r="D242" s="308" t="s">
        <v>2829</v>
      </c>
      <c r="E242" s="310">
        <v>16445000</v>
      </c>
      <c r="F242" s="311">
        <v>1151150</v>
      </c>
      <c r="G242" s="307">
        <v>822250</v>
      </c>
      <c r="H242" s="310">
        <v>16445000</v>
      </c>
      <c r="I242" s="307">
        <v>328900</v>
      </c>
      <c r="J242" s="313">
        <f>+VLOOKUP($A242,'DS ĐIỀU CHỈNH 390-15% (L2)'!$C$13:$N$515,12,0)</f>
        <v>1151150</v>
      </c>
      <c r="K242" s="317">
        <f t="shared" si="4"/>
        <v>0</v>
      </c>
    </row>
    <row r="243" spans="1:11" s="301" customFormat="1" hidden="1" x14ac:dyDescent="0.25">
      <c r="A243" s="308" t="s">
        <v>2228</v>
      </c>
      <c r="B243" s="309" t="s">
        <v>2229</v>
      </c>
      <c r="C243" s="308" t="s">
        <v>2907</v>
      </c>
      <c r="D243" s="308" t="s">
        <v>2819</v>
      </c>
      <c r="E243" s="310">
        <v>11500000</v>
      </c>
      <c r="F243" s="311">
        <v>517500</v>
      </c>
      <c r="G243" s="307">
        <v>345000</v>
      </c>
      <c r="H243" s="310">
        <v>11500000</v>
      </c>
      <c r="I243" s="307">
        <v>172500</v>
      </c>
      <c r="J243" s="313">
        <f>+VLOOKUP($A243,'DS ĐIỀU CHỈNH 390-15% (L2)'!$C$13:$N$515,12,0)</f>
        <v>517500</v>
      </c>
      <c r="K243" s="317">
        <f t="shared" si="4"/>
        <v>0</v>
      </c>
    </row>
    <row r="244" spans="1:11" s="301" customFormat="1" hidden="1" x14ac:dyDescent="0.25">
      <c r="A244" s="308" t="s">
        <v>1891</v>
      </c>
      <c r="B244" s="309" t="s">
        <v>1892</v>
      </c>
      <c r="C244" s="308" t="s">
        <v>2907</v>
      </c>
      <c r="D244" s="308" t="s">
        <v>2816</v>
      </c>
      <c r="E244" s="310">
        <v>69000000</v>
      </c>
      <c r="F244" s="311">
        <v>3105000</v>
      </c>
      <c r="G244" s="307">
        <v>2070000</v>
      </c>
      <c r="H244" s="310">
        <v>69000000</v>
      </c>
      <c r="I244" s="307">
        <v>1035000</v>
      </c>
      <c r="J244" s="313">
        <f>+VLOOKUP($A244,'DS ĐIỀU CHỈNH 390-15% (L2)'!$C$13:$N$515,12,0)</f>
        <v>3105000</v>
      </c>
      <c r="K244" s="317">
        <f t="shared" si="4"/>
        <v>0</v>
      </c>
    </row>
    <row r="245" spans="1:11" s="301" customFormat="1" hidden="1" x14ac:dyDescent="0.25">
      <c r="A245" s="308" t="s">
        <v>1894</v>
      </c>
      <c r="B245" s="309" t="s">
        <v>1895</v>
      </c>
      <c r="C245" s="308" t="s">
        <v>2907</v>
      </c>
      <c r="D245" s="308" t="s">
        <v>2816</v>
      </c>
      <c r="E245" s="310">
        <v>30000000</v>
      </c>
      <c r="F245" s="311">
        <v>1350000</v>
      </c>
      <c r="G245" s="307">
        <v>900000</v>
      </c>
      <c r="H245" s="310">
        <v>30000000</v>
      </c>
      <c r="I245" s="307">
        <v>450000</v>
      </c>
      <c r="J245" s="313">
        <f>+VLOOKUP($A245,'DS ĐIỀU CHỈNH 390-15% (L2)'!$C$13:$N$515,12,0)</f>
        <v>1350000</v>
      </c>
      <c r="K245" s="317">
        <f t="shared" si="4"/>
        <v>0</v>
      </c>
    </row>
    <row r="246" spans="1:11" s="301" customFormat="1" hidden="1" x14ac:dyDescent="0.25">
      <c r="A246" s="308" t="s">
        <v>2458</v>
      </c>
      <c r="B246" s="309" t="s">
        <v>2459</v>
      </c>
      <c r="C246" s="308" t="s">
        <v>2906</v>
      </c>
      <c r="D246" s="308" t="s">
        <v>2806</v>
      </c>
      <c r="E246" s="310">
        <v>14400000</v>
      </c>
      <c r="F246" s="311">
        <v>216000</v>
      </c>
      <c r="G246" s="307">
        <v>144000</v>
      </c>
      <c r="H246" s="310">
        <v>14400000</v>
      </c>
      <c r="I246" s="307">
        <v>72000</v>
      </c>
      <c r="J246" s="313">
        <f>+VLOOKUP($A246,'DS ĐIỀU CHỈNH 390-15% (L2)'!$C$13:$N$515,12,0)</f>
        <v>216000</v>
      </c>
      <c r="K246" s="317">
        <f t="shared" si="4"/>
        <v>0</v>
      </c>
    </row>
    <row r="247" spans="1:11" s="301" customFormat="1" hidden="1" x14ac:dyDescent="0.25">
      <c r="A247" s="308" t="s">
        <v>1901</v>
      </c>
      <c r="B247" s="309" t="s">
        <v>1902</v>
      </c>
      <c r="C247" s="308" t="s">
        <v>2905</v>
      </c>
      <c r="D247" s="308" t="s">
        <v>2815</v>
      </c>
      <c r="E247" s="310">
        <v>21199200</v>
      </c>
      <c r="F247" s="311">
        <v>1483944</v>
      </c>
      <c r="G247" s="307">
        <v>1059960</v>
      </c>
      <c r="H247" s="310">
        <v>21199200</v>
      </c>
      <c r="I247" s="307">
        <v>423984</v>
      </c>
      <c r="J247" s="313">
        <f>+VLOOKUP($A247,'DS ĐIỀU CHỈNH 390-15% (L2)'!$C$13:$N$515,12,0)</f>
        <v>1483944</v>
      </c>
      <c r="K247" s="317">
        <f t="shared" si="4"/>
        <v>0</v>
      </c>
    </row>
    <row r="248" spans="1:11" s="301" customFormat="1" hidden="1" x14ac:dyDescent="0.25">
      <c r="A248" s="308" t="s">
        <v>1907</v>
      </c>
      <c r="B248" s="309" t="s">
        <v>1908</v>
      </c>
      <c r="C248" s="308" t="s">
        <v>2907</v>
      </c>
      <c r="D248" s="308" t="s">
        <v>2817</v>
      </c>
      <c r="E248" s="310">
        <v>13800000</v>
      </c>
      <c r="F248" s="311">
        <v>621000</v>
      </c>
      <c r="G248" s="307">
        <v>414000</v>
      </c>
      <c r="H248" s="310">
        <v>13800000</v>
      </c>
      <c r="I248" s="307">
        <v>207000</v>
      </c>
      <c r="J248" s="313">
        <f>+VLOOKUP($A248,'DS ĐIỀU CHỈNH 390-15% (L2)'!$C$13:$N$515,12,0)</f>
        <v>621000</v>
      </c>
      <c r="K248" s="317">
        <f t="shared" si="4"/>
        <v>0</v>
      </c>
    </row>
    <row r="249" spans="1:11" s="301" customFormat="1" hidden="1" x14ac:dyDescent="0.25">
      <c r="A249" s="308" t="s">
        <v>1913</v>
      </c>
      <c r="B249" s="309" t="s">
        <v>1914</v>
      </c>
      <c r="C249" s="308" t="s">
        <v>2905</v>
      </c>
      <c r="D249" s="308" t="s">
        <v>2815</v>
      </c>
      <c r="E249" s="310">
        <v>18480000</v>
      </c>
      <c r="F249" s="311">
        <v>1293600</v>
      </c>
      <c r="G249" s="307">
        <v>924000</v>
      </c>
      <c r="H249" s="310">
        <v>18480000</v>
      </c>
      <c r="I249" s="307">
        <v>369600</v>
      </c>
      <c r="J249" s="313">
        <f>+VLOOKUP($A249,'DS ĐIỀU CHỈNH 390-15% (L2)'!$C$13:$N$515,12,0)</f>
        <v>1293600</v>
      </c>
      <c r="K249" s="317">
        <f t="shared" si="4"/>
        <v>0</v>
      </c>
    </row>
    <row r="250" spans="1:11" s="301" customFormat="1" hidden="1" x14ac:dyDescent="0.25">
      <c r="A250" s="308" t="s">
        <v>1916</v>
      </c>
      <c r="B250" s="309" t="s">
        <v>1917</v>
      </c>
      <c r="C250" s="308" t="s">
        <v>2906</v>
      </c>
      <c r="D250" s="308" t="s">
        <v>2809</v>
      </c>
      <c r="E250" s="310">
        <v>11500000</v>
      </c>
      <c r="F250" s="311">
        <v>172500</v>
      </c>
      <c r="G250" s="307">
        <v>115000</v>
      </c>
      <c r="H250" s="310">
        <v>11500000</v>
      </c>
      <c r="I250" s="307">
        <v>57500</v>
      </c>
      <c r="J250" s="313">
        <f>+VLOOKUP($A250,'DS ĐIỀU CHỈNH 390-15% (L2)'!$C$13:$N$515,12,0)</f>
        <v>172500</v>
      </c>
      <c r="K250" s="317">
        <f t="shared" si="4"/>
        <v>0</v>
      </c>
    </row>
    <row r="251" spans="1:11" s="301" customFormat="1" hidden="1" x14ac:dyDescent="0.25">
      <c r="A251" s="308" t="s">
        <v>2310</v>
      </c>
      <c r="B251" s="309" t="s">
        <v>2311</v>
      </c>
      <c r="C251" s="308" t="s">
        <v>2905</v>
      </c>
      <c r="D251" s="308" t="s">
        <v>2815</v>
      </c>
      <c r="E251" s="310">
        <v>9240000</v>
      </c>
      <c r="F251" s="311">
        <v>646800</v>
      </c>
      <c r="G251" s="307">
        <v>462000</v>
      </c>
      <c r="H251" s="310">
        <v>9240000</v>
      </c>
      <c r="I251" s="307">
        <v>184800</v>
      </c>
      <c r="J251" s="313">
        <f>+VLOOKUP($A251,'DS ĐIỀU CHỈNH 390-15% (L2)'!$C$13:$N$515,12,0)</f>
        <v>646800</v>
      </c>
      <c r="K251" s="317">
        <f t="shared" si="4"/>
        <v>0</v>
      </c>
    </row>
    <row r="252" spans="1:11" s="301" customFormat="1" hidden="1" x14ac:dyDescent="0.25">
      <c r="A252" s="308" t="s">
        <v>2239</v>
      </c>
      <c r="B252" s="309" t="s">
        <v>2240</v>
      </c>
      <c r="C252" s="308" t="s">
        <v>2907</v>
      </c>
      <c r="D252" s="308" t="s">
        <v>2813</v>
      </c>
      <c r="E252" s="310">
        <v>15000000</v>
      </c>
      <c r="F252" s="311">
        <v>675000</v>
      </c>
      <c r="G252" s="307">
        <v>450000</v>
      </c>
      <c r="H252" s="310">
        <v>15000000</v>
      </c>
      <c r="I252" s="307">
        <v>225000</v>
      </c>
      <c r="J252" s="313">
        <f>+VLOOKUP($A252,'DS ĐIỀU CHỈNH 390-15% (L2)'!$C$13:$N$515,12,0)</f>
        <v>675000</v>
      </c>
      <c r="K252" s="317">
        <f t="shared" si="4"/>
        <v>0</v>
      </c>
    </row>
    <row r="253" spans="1:11" s="301" customFormat="1" hidden="1" x14ac:dyDescent="0.25">
      <c r="A253" s="308" t="s">
        <v>1922</v>
      </c>
      <c r="B253" s="309" t="s">
        <v>1923</v>
      </c>
      <c r="C253" s="308" t="s">
        <v>2907</v>
      </c>
      <c r="D253" s="308" t="s">
        <v>2816</v>
      </c>
      <c r="E253" s="310">
        <v>37000000</v>
      </c>
      <c r="F253" s="311">
        <v>1665000</v>
      </c>
      <c r="G253" s="307">
        <v>1110000</v>
      </c>
      <c r="H253" s="310">
        <v>37000000</v>
      </c>
      <c r="I253" s="307">
        <v>555000</v>
      </c>
      <c r="J253" s="313">
        <f>+VLOOKUP($A253,'DS ĐIỀU CHỈNH 390-15% (L2)'!$C$13:$N$515,12,0)</f>
        <v>1665000</v>
      </c>
      <c r="K253" s="317">
        <f t="shared" si="4"/>
        <v>0</v>
      </c>
    </row>
    <row r="254" spans="1:11" s="301" customFormat="1" hidden="1" x14ac:dyDescent="0.25">
      <c r="A254" s="308" t="s">
        <v>2428</v>
      </c>
      <c r="B254" s="309" t="s">
        <v>2429</v>
      </c>
      <c r="C254" s="308" t="s">
        <v>2906</v>
      </c>
      <c r="D254" s="308" t="s">
        <v>2807</v>
      </c>
      <c r="E254" s="310">
        <v>18000000</v>
      </c>
      <c r="F254" s="311">
        <v>270000</v>
      </c>
      <c r="G254" s="307">
        <v>180000</v>
      </c>
      <c r="H254" s="310">
        <v>18000000</v>
      </c>
      <c r="I254" s="307">
        <v>90000</v>
      </c>
      <c r="J254" s="313">
        <f>+VLOOKUP($A254,'DS ĐIỀU CHỈNH 390-15% (L2)'!$C$13:$N$515,12,0)</f>
        <v>270000</v>
      </c>
      <c r="K254" s="317">
        <f t="shared" si="4"/>
        <v>0</v>
      </c>
    </row>
    <row r="255" spans="1:11" s="301" customFormat="1" hidden="1" x14ac:dyDescent="0.25">
      <c r="A255" s="308" t="s">
        <v>2233</v>
      </c>
      <c r="B255" s="309" t="s">
        <v>2234</v>
      </c>
      <c r="C255" s="308" t="s">
        <v>2907</v>
      </c>
      <c r="D255" s="308" t="s">
        <v>2819</v>
      </c>
      <c r="E255" s="310">
        <v>22000000</v>
      </c>
      <c r="F255" s="311">
        <v>990000</v>
      </c>
      <c r="G255" s="307">
        <v>660000</v>
      </c>
      <c r="H255" s="310">
        <v>22000000</v>
      </c>
      <c r="I255" s="307">
        <v>330000</v>
      </c>
      <c r="J255" s="313">
        <f>+VLOOKUP($A255,'DS ĐIỀU CHỈNH 390-15% (L2)'!$C$13:$N$515,12,0)</f>
        <v>990000</v>
      </c>
      <c r="K255" s="317">
        <f t="shared" si="4"/>
        <v>0</v>
      </c>
    </row>
    <row r="256" spans="1:11" s="301" customFormat="1" hidden="1" x14ac:dyDescent="0.25">
      <c r="A256" s="308" t="s">
        <v>1925</v>
      </c>
      <c r="B256" s="309" t="s">
        <v>1395</v>
      </c>
      <c r="C256" s="308" t="s">
        <v>2906</v>
      </c>
      <c r="D256" s="308" t="s">
        <v>2795</v>
      </c>
      <c r="E256" s="310">
        <v>31650000</v>
      </c>
      <c r="F256" s="311">
        <v>474750</v>
      </c>
      <c r="G256" s="307">
        <v>316500</v>
      </c>
      <c r="H256" s="310">
        <v>31650000</v>
      </c>
      <c r="I256" s="307">
        <v>158250</v>
      </c>
      <c r="J256" s="313">
        <f>+VLOOKUP($A256,'DS ĐIỀU CHỈNH 390-15% (L2)'!$C$13:$N$515,12,0)</f>
        <v>474750</v>
      </c>
      <c r="K256" s="317">
        <f t="shared" si="4"/>
        <v>0</v>
      </c>
    </row>
    <row r="257" spans="1:11" s="301" customFormat="1" hidden="1" x14ac:dyDescent="0.25">
      <c r="A257" s="308" t="s">
        <v>2338</v>
      </c>
      <c r="B257" s="309" t="s">
        <v>2339</v>
      </c>
      <c r="C257" s="308" t="s">
        <v>2906</v>
      </c>
      <c r="D257" s="308" t="s">
        <v>2783</v>
      </c>
      <c r="E257" s="310">
        <v>60000000</v>
      </c>
      <c r="F257" s="311">
        <v>900000</v>
      </c>
      <c r="G257" s="307">
        <v>600000</v>
      </c>
      <c r="H257" s="310">
        <v>60000000</v>
      </c>
      <c r="I257" s="307">
        <v>300000</v>
      </c>
      <c r="J257" s="313">
        <f>+VLOOKUP($A257,'DS ĐIỀU CHỈNH 390-15% (L2)'!$C$13:$N$515,12,0)</f>
        <v>900000</v>
      </c>
      <c r="K257" s="317">
        <f t="shared" si="4"/>
        <v>0</v>
      </c>
    </row>
    <row r="258" spans="1:11" s="301" customFormat="1" hidden="1" x14ac:dyDescent="0.25">
      <c r="A258" s="308" t="s">
        <v>1928</v>
      </c>
      <c r="B258" s="309" t="s">
        <v>1929</v>
      </c>
      <c r="C258" s="308" t="s">
        <v>2907</v>
      </c>
      <c r="D258" s="308" t="s">
        <v>2817</v>
      </c>
      <c r="E258" s="310">
        <v>12144000</v>
      </c>
      <c r="F258" s="311">
        <v>546480</v>
      </c>
      <c r="G258" s="307">
        <v>364320</v>
      </c>
      <c r="H258" s="310">
        <v>12144000</v>
      </c>
      <c r="I258" s="307">
        <v>182160</v>
      </c>
      <c r="J258" s="313">
        <f>+VLOOKUP($A258,'DS ĐIỀU CHỈNH 390-15% (L2)'!$C$13:$N$515,12,0)</f>
        <v>546480</v>
      </c>
      <c r="K258" s="317">
        <f t="shared" si="4"/>
        <v>0</v>
      </c>
    </row>
    <row r="259" spans="1:11" s="301" customFormat="1" hidden="1" x14ac:dyDescent="0.25">
      <c r="A259" s="308" t="s">
        <v>1937</v>
      </c>
      <c r="B259" s="309" t="s">
        <v>1938</v>
      </c>
      <c r="C259" s="308" t="s">
        <v>2907</v>
      </c>
      <c r="D259" s="308" t="s">
        <v>2813</v>
      </c>
      <c r="E259" s="310">
        <v>15000000</v>
      </c>
      <c r="F259" s="311">
        <v>675000</v>
      </c>
      <c r="G259" s="307">
        <v>450000</v>
      </c>
      <c r="H259" s="310">
        <v>15000000</v>
      </c>
      <c r="I259" s="307">
        <v>225000</v>
      </c>
      <c r="J259" s="313">
        <f>+VLOOKUP($A259,'DS ĐIỀU CHỈNH 390-15% (L2)'!$C$13:$N$515,12,0)</f>
        <v>675000</v>
      </c>
      <c r="K259" s="317">
        <f t="shared" si="4"/>
        <v>0</v>
      </c>
    </row>
    <row r="260" spans="1:11" s="301" customFormat="1" hidden="1" x14ac:dyDescent="0.25">
      <c r="A260" s="308" t="s">
        <v>2332</v>
      </c>
      <c r="B260" s="309" t="s">
        <v>2333</v>
      </c>
      <c r="C260" s="308" t="s">
        <v>2907</v>
      </c>
      <c r="D260" s="308" t="s">
        <v>2818</v>
      </c>
      <c r="E260" s="310">
        <v>20000000</v>
      </c>
      <c r="F260" s="311">
        <v>900000</v>
      </c>
      <c r="G260" s="307">
        <v>600000</v>
      </c>
      <c r="H260" s="310">
        <v>20000000</v>
      </c>
      <c r="I260" s="307">
        <v>300000</v>
      </c>
      <c r="J260" s="313">
        <f>+VLOOKUP($A260,'DS ĐIỀU CHỈNH 390-15% (L2)'!$C$13:$N$515,12,0)</f>
        <v>900000</v>
      </c>
      <c r="K260" s="317">
        <f t="shared" si="4"/>
        <v>0</v>
      </c>
    </row>
    <row r="261" spans="1:11" s="301" customFormat="1" hidden="1" x14ac:dyDescent="0.25">
      <c r="A261" s="308" t="s">
        <v>1944</v>
      </c>
      <c r="B261" s="309" t="s">
        <v>1945</v>
      </c>
      <c r="C261" s="308" t="s">
        <v>2907</v>
      </c>
      <c r="D261" s="308" t="s">
        <v>2818</v>
      </c>
      <c r="E261" s="310">
        <v>11500000</v>
      </c>
      <c r="F261" s="311">
        <v>517500</v>
      </c>
      <c r="G261" s="307">
        <v>345000</v>
      </c>
      <c r="H261" s="310">
        <v>11500000</v>
      </c>
      <c r="I261" s="307">
        <v>172500</v>
      </c>
      <c r="J261" s="313">
        <f>+VLOOKUP($A261,'DS ĐIỀU CHỈNH 390-15% (L2)'!$C$13:$N$515,12,0)</f>
        <v>517500</v>
      </c>
      <c r="K261" s="317">
        <f t="shared" si="4"/>
        <v>0</v>
      </c>
    </row>
    <row r="262" spans="1:11" s="301" customFormat="1" hidden="1" x14ac:dyDescent="0.25">
      <c r="A262" s="308" t="s">
        <v>1947</v>
      </c>
      <c r="B262" s="309" t="s">
        <v>1948</v>
      </c>
      <c r="C262" s="308" t="s">
        <v>2906</v>
      </c>
      <c r="D262" s="308" t="s">
        <v>2809</v>
      </c>
      <c r="E262" s="310">
        <v>29900000</v>
      </c>
      <c r="F262" s="311">
        <v>448500</v>
      </c>
      <c r="G262" s="307">
        <v>299000</v>
      </c>
      <c r="H262" s="310">
        <v>29900000</v>
      </c>
      <c r="I262" s="307">
        <v>149500</v>
      </c>
      <c r="J262" s="313">
        <f>+VLOOKUP($A262,'DS ĐIỀU CHỈNH 390-15% (L2)'!$C$13:$N$515,12,0)</f>
        <v>448500</v>
      </c>
      <c r="K262" s="317">
        <f t="shared" si="4"/>
        <v>0</v>
      </c>
    </row>
    <row r="263" spans="1:11" s="301" customFormat="1" hidden="1" x14ac:dyDescent="0.25">
      <c r="A263" s="308" t="s">
        <v>2326</v>
      </c>
      <c r="B263" s="309" t="s">
        <v>2327</v>
      </c>
      <c r="C263" s="308" t="s">
        <v>2906</v>
      </c>
      <c r="D263" s="308" t="s">
        <v>2811</v>
      </c>
      <c r="E263" s="310">
        <v>57500000</v>
      </c>
      <c r="F263" s="311">
        <v>862500</v>
      </c>
      <c r="G263" s="307">
        <v>575000</v>
      </c>
      <c r="H263" s="310">
        <v>57500000</v>
      </c>
      <c r="I263" s="307">
        <v>287500</v>
      </c>
      <c r="J263" s="313">
        <f>+VLOOKUP($A263,'DS ĐIỀU CHỈNH 390-15% (L2)'!$C$13:$N$515,12,0)</f>
        <v>862500</v>
      </c>
      <c r="K263" s="317">
        <f t="shared" si="4"/>
        <v>0</v>
      </c>
    </row>
    <row r="264" spans="1:11" s="301" customFormat="1" hidden="1" x14ac:dyDescent="0.25">
      <c r="A264" s="308" t="s">
        <v>2395</v>
      </c>
      <c r="B264" s="309" t="s">
        <v>2396</v>
      </c>
      <c r="C264" s="308" t="s">
        <v>2905</v>
      </c>
      <c r="D264" s="308" t="s">
        <v>2829</v>
      </c>
      <c r="E264" s="310">
        <v>17250000</v>
      </c>
      <c r="F264" s="311">
        <v>1207500</v>
      </c>
      <c r="G264" s="307">
        <v>862500</v>
      </c>
      <c r="H264" s="310">
        <v>17250000</v>
      </c>
      <c r="I264" s="307">
        <v>345000</v>
      </c>
      <c r="J264" s="313">
        <f>+VLOOKUP($A264,'DS ĐIỀU CHỈNH 390-15% (L2)'!$C$13:$N$515,12,0)</f>
        <v>1207500</v>
      </c>
      <c r="K264" s="317">
        <f t="shared" si="4"/>
        <v>0</v>
      </c>
    </row>
    <row r="265" spans="1:11" s="301" customFormat="1" hidden="1" x14ac:dyDescent="0.25">
      <c r="A265" s="308" t="s">
        <v>2298</v>
      </c>
      <c r="B265" s="309" t="s">
        <v>2299</v>
      </c>
      <c r="C265" s="308" t="s">
        <v>2905</v>
      </c>
      <c r="D265" s="308" t="s">
        <v>2815</v>
      </c>
      <c r="E265" s="310">
        <v>12100000</v>
      </c>
      <c r="F265" s="311">
        <v>847000</v>
      </c>
      <c r="G265" s="307">
        <v>605000</v>
      </c>
      <c r="H265" s="310">
        <v>12100000</v>
      </c>
      <c r="I265" s="307">
        <v>242000</v>
      </c>
      <c r="J265" s="313">
        <f>+VLOOKUP($A265,'DS ĐIỀU CHỈNH 390-15% (L2)'!$C$13:$N$515,12,0)</f>
        <v>847000</v>
      </c>
      <c r="K265" s="317">
        <f t="shared" si="4"/>
        <v>0</v>
      </c>
    </row>
    <row r="266" spans="1:11" s="301" customFormat="1" hidden="1" x14ac:dyDescent="0.25">
      <c r="A266" s="308" t="s">
        <v>1952</v>
      </c>
      <c r="B266" s="309" t="s">
        <v>1953</v>
      </c>
      <c r="C266" s="308" t="s">
        <v>2906</v>
      </c>
      <c r="D266" s="308" t="s">
        <v>2794</v>
      </c>
      <c r="E266" s="310">
        <v>13800000</v>
      </c>
      <c r="F266" s="311">
        <v>207000</v>
      </c>
      <c r="G266" s="307">
        <v>138000</v>
      </c>
      <c r="H266" s="310">
        <v>13800000</v>
      </c>
      <c r="I266" s="307">
        <v>69000</v>
      </c>
      <c r="J266" s="313">
        <f>+VLOOKUP($A266,'DS ĐIỀU CHỈNH 390-15% (L2)'!$C$13:$N$515,12,0)</f>
        <v>207000</v>
      </c>
      <c r="K266" s="317">
        <f t="shared" si="4"/>
        <v>0</v>
      </c>
    </row>
    <row r="267" spans="1:11" s="301" customFormat="1" hidden="1" x14ac:dyDescent="0.25">
      <c r="A267" s="308" t="s">
        <v>1955</v>
      </c>
      <c r="B267" s="309" t="s">
        <v>1956</v>
      </c>
      <c r="C267" s="308" t="s">
        <v>2907</v>
      </c>
      <c r="D267" s="308" t="s">
        <v>2817</v>
      </c>
      <c r="E267" s="310">
        <v>11500000</v>
      </c>
      <c r="F267" s="311">
        <v>517500</v>
      </c>
      <c r="G267" s="307">
        <v>345000</v>
      </c>
      <c r="H267" s="310">
        <v>11500000</v>
      </c>
      <c r="I267" s="307">
        <v>172500</v>
      </c>
      <c r="J267" s="313">
        <f>+VLOOKUP($A267,'DS ĐIỀU CHỈNH 390-15% (L2)'!$C$13:$N$515,12,0)</f>
        <v>517500</v>
      </c>
      <c r="K267" s="317">
        <f t="shared" si="4"/>
        <v>0</v>
      </c>
    </row>
    <row r="268" spans="1:11" s="301" customFormat="1" hidden="1" x14ac:dyDescent="0.25">
      <c r="A268" s="308" t="s">
        <v>1958</v>
      </c>
      <c r="B268" s="309" t="s">
        <v>1959</v>
      </c>
      <c r="C268" s="308" t="s">
        <v>2905</v>
      </c>
      <c r="D268" s="308" t="s">
        <v>2829</v>
      </c>
      <c r="E268" s="310">
        <v>18000000</v>
      </c>
      <c r="F268" s="311">
        <v>1260000</v>
      </c>
      <c r="G268" s="307">
        <v>900000</v>
      </c>
      <c r="H268" s="310">
        <v>18000000</v>
      </c>
      <c r="I268" s="307">
        <v>360000</v>
      </c>
      <c r="J268" s="313">
        <f>+VLOOKUP($A268,'DS ĐIỀU CHỈNH 390-15% (L2)'!$C$13:$N$515,12,0)</f>
        <v>1260000</v>
      </c>
      <c r="K268" s="317">
        <f t="shared" si="4"/>
        <v>0</v>
      </c>
    </row>
    <row r="269" spans="1:11" s="301" customFormat="1" hidden="1" x14ac:dyDescent="0.25">
      <c r="A269" s="308" t="s">
        <v>1961</v>
      </c>
      <c r="B269" s="309" t="s">
        <v>1962</v>
      </c>
      <c r="C269" s="308" t="s">
        <v>2907</v>
      </c>
      <c r="D269" s="308" t="s">
        <v>2817</v>
      </c>
      <c r="E269" s="310">
        <v>23000000</v>
      </c>
      <c r="F269" s="311">
        <v>1035000</v>
      </c>
      <c r="G269" s="307">
        <v>690000</v>
      </c>
      <c r="H269" s="310">
        <v>23000000</v>
      </c>
      <c r="I269" s="307">
        <v>345000</v>
      </c>
      <c r="J269" s="313">
        <f>+VLOOKUP($A269,'DS ĐIỀU CHỈNH 390-15% (L2)'!$C$13:$N$515,12,0)</f>
        <v>1035000</v>
      </c>
      <c r="K269" s="317">
        <f t="shared" si="4"/>
        <v>0</v>
      </c>
    </row>
    <row r="270" spans="1:11" s="301" customFormat="1" hidden="1" x14ac:dyDescent="0.25">
      <c r="A270" s="308" t="s">
        <v>1964</v>
      </c>
      <c r="B270" s="309" t="s">
        <v>1965</v>
      </c>
      <c r="C270" s="308" t="s">
        <v>2905</v>
      </c>
      <c r="D270" s="308" t="s">
        <v>2815</v>
      </c>
      <c r="E270" s="310">
        <v>9900000</v>
      </c>
      <c r="F270" s="311">
        <v>693000</v>
      </c>
      <c r="G270" s="307">
        <v>495000</v>
      </c>
      <c r="H270" s="310">
        <v>9900000</v>
      </c>
      <c r="I270" s="307">
        <v>198000</v>
      </c>
      <c r="J270" s="313">
        <f>+VLOOKUP($A270,'DS ĐIỀU CHỈNH 390-15% (L2)'!$C$13:$N$515,12,0)</f>
        <v>693000</v>
      </c>
      <c r="K270" s="317">
        <f t="shared" si="4"/>
        <v>0</v>
      </c>
    </row>
    <row r="271" spans="1:11" s="301" customFormat="1" hidden="1" x14ac:dyDescent="0.25">
      <c r="A271" s="308" t="s">
        <v>2489</v>
      </c>
      <c r="B271" s="309" t="s">
        <v>2490</v>
      </c>
      <c r="C271" s="308" t="s">
        <v>2906</v>
      </c>
      <c r="D271" s="308" t="s">
        <v>2794</v>
      </c>
      <c r="E271" s="310">
        <v>18000000</v>
      </c>
      <c r="F271" s="311">
        <v>270000</v>
      </c>
      <c r="G271" s="307">
        <v>180000</v>
      </c>
      <c r="H271" s="310">
        <v>18000000</v>
      </c>
      <c r="I271" s="307">
        <v>90000</v>
      </c>
      <c r="J271" s="313">
        <f>+VLOOKUP($A271,'DS ĐIỀU CHỈNH 390-15% (L2)'!$C$13:$N$515,12,0)</f>
        <v>270000</v>
      </c>
      <c r="K271" s="317">
        <f t="shared" si="4"/>
        <v>0</v>
      </c>
    </row>
    <row r="272" spans="1:11" s="301" customFormat="1" hidden="1" x14ac:dyDescent="0.25">
      <c r="A272" s="308" t="s">
        <v>2393</v>
      </c>
      <c r="B272" s="309" t="s">
        <v>2394</v>
      </c>
      <c r="C272" s="308" t="s">
        <v>2906</v>
      </c>
      <c r="D272" s="308" t="s">
        <v>2809</v>
      </c>
      <c r="E272" s="310">
        <v>12000000</v>
      </c>
      <c r="F272" s="311">
        <v>180000</v>
      </c>
      <c r="G272" s="307">
        <v>120000</v>
      </c>
      <c r="H272" s="310">
        <v>12000000</v>
      </c>
      <c r="I272" s="307">
        <v>60000</v>
      </c>
      <c r="J272" s="313">
        <f>+VLOOKUP($A272,'DS ĐIỀU CHỈNH 390-15% (L2)'!$C$13:$N$515,12,0)</f>
        <v>180000</v>
      </c>
      <c r="K272" s="317">
        <f t="shared" si="4"/>
        <v>0</v>
      </c>
    </row>
    <row r="273" spans="1:11" s="301" customFormat="1" hidden="1" x14ac:dyDescent="0.25">
      <c r="A273" s="308" t="s">
        <v>1973</v>
      </c>
      <c r="B273" s="309" t="s">
        <v>1974</v>
      </c>
      <c r="C273" s="308" t="s">
        <v>2906</v>
      </c>
      <c r="D273" s="308" t="s">
        <v>2807</v>
      </c>
      <c r="E273" s="310">
        <v>152440000</v>
      </c>
      <c r="F273" s="311">
        <v>2286600</v>
      </c>
      <c r="G273" s="307">
        <v>1524400</v>
      </c>
      <c r="H273" s="310">
        <v>152440000</v>
      </c>
      <c r="I273" s="307">
        <v>762200</v>
      </c>
      <c r="J273" s="313">
        <f>+VLOOKUP($A273,'DS ĐIỀU CHỈNH 390-15% (L2)'!$C$13:$N$515,12,0)</f>
        <v>2286600</v>
      </c>
      <c r="K273" s="317">
        <f t="shared" si="4"/>
        <v>0</v>
      </c>
    </row>
    <row r="274" spans="1:11" s="301" customFormat="1" hidden="1" x14ac:dyDescent="0.25">
      <c r="A274" s="308" t="s">
        <v>1975</v>
      </c>
      <c r="B274" s="309" t="s">
        <v>1976</v>
      </c>
      <c r="C274" s="308" t="s">
        <v>2907</v>
      </c>
      <c r="D274" s="308" t="s">
        <v>2816</v>
      </c>
      <c r="E274" s="310">
        <v>135000000</v>
      </c>
      <c r="F274" s="311">
        <v>6075000</v>
      </c>
      <c r="G274" s="307">
        <v>4050000</v>
      </c>
      <c r="H274" s="310">
        <v>135000000</v>
      </c>
      <c r="I274" s="307">
        <v>2025000</v>
      </c>
      <c r="J274" s="313">
        <f>+VLOOKUP($A274,'DS ĐIỀU CHỈNH 390-15% (L2)'!$C$13:$N$515,12,0)</f>
        <v>6075000</v>
      </c>
      <c r="K274" s="317">
        <f t="shared" si="4"/>
        <v>0</v>
      </c>
    </row>
    <row r="275" spans="1:11" s="301" customFormat="1" hidden="1" x14ac:dyDescent="0.25">
      <c r="A275" s="308" t="s">
        <v>1978</v>
      </c>
      <c r="B275" s="309" t="s">
        <v>1979</v>
      </c>
      <c r="C275" s="308" t="s">
        <v>2906</v>
      </c>
      <c r="D275" s="308" t="s">
        <v>2809</v>
      </c>
      <c r="E275" s="310">
        <v>25000000</v>
      </c>
      <c r="F275" s="311">
        <v>375000</v>
      </c>
      <c r="G275" s="307">
        <v>250000</v>
      </c>
      <c r="H275" s="310">
        <v>25000000</v>
      </c>
      <c r="I275" s="307">
        <v>125000</v>
      </c>
      <c r="J275" s="313">
        <f>+VLOOKUP($A275,'DS ĐIỀU CHỈNH 390-15% (L2)'!$C$13:$N$515,12,0)</f>
        <v>375000</v>
      </c>
      <c r="K275" s="317">
        <f t="shared" si="4"/>
        <v>0</v>
      </c>
    </row>
    <row r="276" spans="1:11" s="301" customFormat="1" hidden="1" x14ac:dyDescent="0.25">
      <c r="A276" s="308" t="s">
        <v>1981</v>
      </c>
      <c r="B276" s="309" t="s">
        <v>1982</v>
      </c>
      <c r="C276" s="308" t="s">
        <v>2905</v>
      </c>
      <c r="D276" s="308" t="s">
        <v>2815</v>
      </c>
      <c r="E276" s="310">
        <v>13200000</v>
      </c>
      <c r="F276" s="311">
        <v>924000</v>
      </c>
      <c r="G276" s="307">
        <v>660000</v>
      </c>
      <c r="H276" s="310">
        <v>13200000</v>
      </c>
      <c r="I276" s="307">
        <v>264000</v>
      </c>
      <c r="J276" s="313">
        <f>+VLOOKUP($A276,'DS ĐIỀU CHỈNH 390-15% (L2)'!$C$13:$N$515,12,0)</f>
        <v>924000</v>
      </c>
      <c r="K276" s="317">
        <f t="shared" si="4"/>
        <v>0</v>
      </c>
    </row>
    <row r="277" spans="1:11" s="301" customFormat="1" hidden="1" x14ac:dyDescent="0.25">
      <c r="A277" s="308" t="s">
        <v>2184</v>
      </c>
      <c r="B277" s="309" t="s">
        <v>2185</v>
      </c>
      <c r="C277" s="308" t="s">
        <v>2905</v>
      </c>
      <c r="D277" s="308" t="s">
        <v>2825</v>
      </c>
      <c r="E277" s="310">
        <v>10000000</v>
      </c>
      <c r="F277" s="311">
        <v>700000</v>
      </c>
      <c r="G277" s="307">
        <v>500000</v>
      </c>
      <c r="H277" s="310">
        <v>10000000</v>
      </c>
      <c r="I277" s="307">
        <v>200000</v>
      </c>
      <c r="J277" s="313">
        <f>+VLOOKUP($A277,'DS ĐIỀU CHỈNH 390-15% (L2)'!$C$13:$N$515,12,0)</f>
        <v>700000</v>
      </c>
      <c r="K277" s="317">
        <f t="shared" si="4"/>
        <v>0</v>
      </c>
    </row>
    <row r="278" spans="1:11" s="301" customFormat="1" hidden="1" x14ac:dyDescent="0.25">
      <c r="A278" s="308" t="s">
        <v>2329</v>
      </c>
      <c r="B278" s="309" t="s">
        <v>2330</v>
      </c>
      <c r="C278" s="308" t="s">
        <v>2906</v>
      </c>
      <c r="D278" s="308" t="s">
        <v>2809</v>
      </c>
      <c r="E278" s="310">
        <v>36800000</v>
      </c>
      <c r="F278" s="311">
        <v>552000</v>
      </c>
      <c r="G278" s="307">
        <v>368000</v>
      </c>
      <c r="H278" s="310">
        <v>36800000</v>
      </c>
      <c r="I278" s="307">
        <v>184000</v>
      </c>
      <c r="J278" s="313">
        <f>+VLOOKUP($A278,'DS ĐIỀU CHỈNH 390-15% (L2)'!$C$13:$N$515,12,0)</f>
        <v>552000</v>
      </c>
      <c r="K278" s="317">
        <f t="shared" si="4"/>
        <v>0</v>
      </c>
    </row>
    <row r="279" spans="1:11" s="301" customFormat="1" hidden="1" x14ac:dyDescent="0.25">
      <c r="A279" s="308" t="s">
        <v>1984</v>
      </c>
      <c r="B279" s="309" t="s">
        <v>1985</v>
      </c>
      <c r="C279" s="308" t="s">
        <v>2907</v>
      </c>
      <c r="D279" s="308" t="s">
        <v>2817</v>
      </c>
      <c r="E279" s="310">
        <v>19170500</v>
      </c>
      <c r="F279" s="311">
        <v>862672.5</v>
      </c>
      <c r="G279" s="307">
        <v>575115</v>
      </c>
      <c r="H279" s="310">
        <v>19170500</v>
      </c>
      <c r="I279" s="307">
        <v>287557.5</v>
      </c>
      <c r="J279" s="313">
        <f>+VLOOKUP($A279,'DS ĐIỀU CHỈNH 390-15% (L2)'!$C$13:$N$515,12,0)</f>
        <v>862672.5</v>
      </c>
      <c r="K279" s="317">
        <f t="shared" si="4"/>
        <v>0</v>
      </c>
    </row>
    <row r="280" spans="1:11" s="301" customFormat="1" hidden="1" x14ac:dyDescent="0.25">
      <c r="A280" s="308" t="s">
        <v>2495</v>
      </c>
      <c r="B280" s="309" t="s">
        <v>2496</v>
      </c>
      <c r="C280" s="308" t="s">
        <v>2906</v>
      </c>
      <c r="D280" s="308" t="s">
        <v>2794</v>
      </c>
      <c r="E280" s="310">
        <v>15600000</v>
      </c>
      <c r="F280" s="311">
        <v>234000</v>
      </c>
      <c r="G280" s="307">
        <v>156000</v>
      </c>
      <c r="H280" s="310">
        <v>15600000</v>
      </c>
      <c r="I280" s="307">
        <v>78000</v>
      </c>
      <c r="J280" s="313">
        <f>+VLOOKUP($A280,'DS ĐIỀU CHỈNH 390-15% (L2)'!$C$13:$N$515,12,0)</f>
        <v>234000</v>
      </c>
      <c r="K280" s="317">
        <f t="shared" si="4"/>
        <v>0</v>
      </c>
    </row>
    <row r="281" spans="1:11" s="301" customFormat="1" hidden="1" x14ac:dyDescent="0.25">
      <c r="A281" s="308" t="s">
        <v>2175</v>
      </c>
      <c r="B281" s="309" t="s">
        <v>2176</v>
      </c>
      <c r="C281" s="308" t="s">
        <v>2907</v>
      </c>
      <c r="D281" s="308" t="s">
        <v>2811</v>
      </c>
      <c r="E281" s="310">
        <v>34000000</v>
      </c>
      <c r="F281" s="311">
        <v>1530000</v>
      </c>
      <c r="G281" s="307">
        <v>1020000</v>
      </c>
      <c r="H281" s="310">
        <v>34000000</v>
      </c>
      <c r="I281" s="307">
        <v>510000</v>
      </c>
      <c r="J281" s="313">
        <f>+VLOOKUP($A281,'DS ĐIỀU CHỈNH 390-15% (L2)'!$C$13:$N$515,12,0)</f>
        <v>1530000</v>
      </c>
      <c r="K281" s="317">
        <f t="shared" si="4"/>
        <v>0</v>
      </c>
    </row>
    <row r="282" spans="1:11" s="301" customFormat="1" hidden="1" x14ac:dyDescent="0.25">
      <c r="A282" s="308" t="s">
        <v>2478</v>
      </c>
      <c r="B282" s="309" t="s">
        <v>2479</v>
      </c>
      <c r="C282" s="308" t="s">
        <v>2906</v>
      </c>
      <c r="D282" s="308" t="s">
        <v>2798</v>
      </c>
      <c r="E282" s="310">
        <v>24000000</v>
      </c>
      <c r="F282" s="311">
        <v>360000</v>
      </c>
      <c r="G282" s="307">
        <v>240000</v>
      </c>
      <c r="H282" s="310">
        <v>24000000</v>
      </c>
      <c r="I282" s="307">
        <v>120000</v>
      </c>
      <c r="J282" s="313">
        <f>+VLOOKUP($A282,'DS ĐIỀU CHỈNH 390-15% (L2)'!$C$13:$N$515,12,0)</f>
        <v>360000</v>
      </c>
      <c r="K282" s="317">
        <f t="shared" si="4"/>
        <v>0</v>
      </c>
    </row>
    <row r="283" spans="1:11" s="301" customFormat="1" hidden="1" x14ac:dyDescent="0.25">
      <c r="A283" s="308" t="s">
        <v>2376</v>
      </c>
      <c r="B283" s="309" t="s">
        <v>2377</v>
      </c>
      <c r="C283" s="308" t="s">
        <v>2905</v>
      </c>
      <c r="D283" s="308" t="s">
        <v>2829</v>
      </c>
      <c r="E283" s="310">
        <v>13000000</v>
      </c>
      <c r="F283" s="311">
        <v>910000</v>
      </c>
      <c r="G283" s="307">
        <v>650000</v>
      </c>
      <c r="H283" s="310">
        <v>13000000</v>
      </c>
      <c r="I283" s="307">
        <v>260000</v>
      </c>
      <c r="J283" s="313">
        <f>+VLOOKUP($A283,'DS ĐIỀU CHỈNH 390-15% (L2)'!$C$13:$N$515,12,0)</f>
        <v>910000</v>
      </c>
      <c r="K283" s="317">
        <f t="shared" si="4"/>
        <v>0</v>
      </c>
    </row>
    <row r="284" spans="1:11" s="301" customFormat="1" hidden="1" x14ac:dyDescent="0.25">
      <c r="A284" s="308" t="s">
        <v>1987</v>
      </c>
      <c r="B284" s="309" t="s">
        <v>1988</v>
      </c>
      <c r="C284" s="308" t="s">
        <v>2905</v>
      </c>
      <c r="D284" s="308" t="s">
        <v>2827</v>
      </c>
      <c r="E284" s="310">
        <v>10080000</v>
      </c>
      <c r="F284" s="311">
        <v>705600</v>
      </c>
      <c r="G284" s="307">
        <v>504000</v>
      </c>
      <c r="H284" s="310">
        <v>10080000</v>
      </c>
      <c r="I284" s="307">
        <v>201600</v>
      </c>
      <c r="J284" s="313">
        <f>+VLOOKUP($A284,'DS ĐIỀU CHỈNH 390-15% (L2)'!$C$13:$N$515,12,0)</f>
        <v>705600</v>
      </c>
      <c r="K284" s="317">
        <f t="shared" si="4"/>
        <v>0</v>
      </c>
    </row>
    <row r="285" spans="1:11" s="301" customFormat="1" hidden="1" x14ac:dyDescent="0.25">
      <c r="A285" s="308" t="s">
        <v>2464</v>
      </c>
      <c r="B285" s="309" t="s">
        <v>2465</v>
      </c>
      <c r="C285" s="308" t="s">
        <v>2907</v>
      </c>
      <c r="D285" s="308" t="s">
        <v>2818</v>
      </c>
      <c r="E285" s="310">
        <v>20700000</v>
      </c>
      <c r="F285" s="311">
        <v>931500</v>
      </c>
      <c r="G285" s="307">
        <v>621000</v>
      </c>
      <c r="H285" s="310">
        <v>20700000</v>
      </c>
      <c r="I285" s="307">
        <v>310500</v>
      </c>
      <c r="J285" s="313">
        <f>+VLOOKUP($A285,'DS ĐIỀU CHỈNH 390-15% (L2)'!$C$13:$N$515,12,0)</f>
        <v>931500</v>
      </c>
      <c r="K285" s="317">
        <f t="shared" si="4"/>
        <v>0</v>
      </c>
    </row>
    <row r="286" spans="1:11" s="301" customFormat="1" hidden="1" x14ac:dyDescent="0.25">
      <c r="A286" s="308" t="s">
        <v>2316</v>
      </c>
      <c r="B286" s="309" t="s">
        <v>2317</v>
      </c>
      <c r="C286" s="308" t="s">
        <v>2907</v>
      </c>
      <c r="D286" s="308" t="s">
        <v>2818</v>
      </c>
      <c r="E286" s="310">
        <v>13800000</v>
      </c>
      <c r="F286" s="311">
        <v>621000</v>
      </c>
      <c r="G286" s="307">
        <v>414000</v>
      </c>
      <c r="H286" s="310">
        <v>13800000</v>
      </c>
      <c r="I286" s="307">
        <v>207000</v>
      </c>
      <c r="J286" s="313">
        <f>+VLOOKUP($A286,'DS ĐIỀU CHỈNH 390-15% (L2)'!$C$13:$N$515,12,0)</f>
        <v>621000</v>
      </c>
      <c r="K286" s="317">
        <f t="shared" si="4"/>
        <v>0</v>
      </c>
    </row>
    <row r="287" spans="1:11" s="301" customFormat="1" hidden="1" x14ac:dyDescent="0.25">
      <c r="A287" s="308" t="s">
        <v>2510</v>
      </c>
      <c r="B287" s="309" t="s">
        <v>2511</v>
      </c>
      <c r="C287" s="308" t="s">
        <v>2907</v>
      </c>
      <c r="D287" s="308" t="s">
        <v>2816</v>
      </c>
      <c r="E287" s="310">
        <v>19205000</v>
      </c>
      <c r="F287" s="311">
        <v>864225</v>
      </c>
      <c r="G287" s="307">
        <v>576150</v>
      </c>
      <c r="H287" s="310">
        <v>19205000</v>
      </c>
      <c r="I287" s="307">
        <v>288075</v>
      </c>
      <c r="J287" s="313">
        <f>+VLOOKUP($A287,'DS ĐIỀU CHỈNH 390-15% (L2)'!$C$13:$N$515,12,0)</f>
        <v>864225</v>
      </c>
      <c r="K287" s="317">
        <f t="shared" si="4"/>
        <v>0</v>
      </c>
    </row>
    <row r="288" spans="1:11" s="301" customFormat="1" hidden="1" x14ac:dyDescent="0.25">
      <c r="A288" s="308" t="s">
        <v>1990</v>
      </c>
      <c r="B288" s="309" t="s">
        <v>1991</v>
      </c>
      <c r="C288" s="308" t="s">
        <v>2907</v>
      </c>
      <c r="D288" s="308" t="s">
        <v>2816</v>
      </c>
      <c r="E288" s="310">
        <v>17825000</v>
      </c>
      <c r="F288" s="311">
        <v>802125</v>
      </c>
      <c r="G288" s="307">
        <v>534750</v>
      </c>
      <c r="H288" s="310">
        <v>17825000</v>
      </c>
      <c r="I288" s="307">
        <v>267375</v>
      </c>
      <c r="J288" s="313">
        <f>+VLOOKUP($A288,'DS ĐIỀU CHỈNH 390-15% (L2)'!$C$13:$N$515,12,0)</f>
        <v>802125</v>
      </c>
      <c r="K288" s="317">
        <f t="shared" si="4"/>
        <v>0</v>
      </c>
    </row>
    <row r="289" spans="1:11" s="301" customFormat="1" hidden="1" x14ac:dyDescent="0.25">
      <c r="A289" s="308" t="s">
        <v>2195</v>
      </c>
      <c r="B289" s="309" t="s">
        <v>2196</v>
      </c>
      <c r="C289" s="308" t="s">
        <v>2906</v>
      </c>
      <c r="D289" s="308" t="s">
        <v>2808</v>
      </c>
      <c r="E289" s="310">
        <v>11615000</v>
      </c>
      <c r="F289" s="311">
        <v>174225</v>
      </c>
      <c r="G289" s="307">
        <v>116150</v>
      </c>
      <c r="H289" s="310">
        <v>11615000</v>
      </c>
      <c r="I289" s="307">
        <v>58075</v>
      </c>
      <c r="J289" s="313">
        <f>+VLOOKUP($A289,'DS ĐIỀU CHỈNH 390-15% (L2)'!$C$13:$N$515,12,0)</f>
        <v>174225</v>
      </c>
      <c r="K289" s="317">
        <f t="shared" si="4"/>
        <v>0</v>
      </c>
    </row>
    <row r="290" spans="1:11" s="301" customFormat="1" hidden="1" x14ac:dyDescent="0.25">
      <c r="A290" s="308" t="s">
        <v>2538</v>
      </c>
      <c r="B290" s="309" t="s">
        <v>2539</v>
      </c>
      <c r="C290" s="308" t="s">
        <v>2907</v>
      </c>
      <c r="D290" s="308" t="s">
        <v>2816</v>
      </c>
      <c r="E290" s="310">
        <v>22000000</v>
      </c>
      <c r="F290" s="311">
        <v>990000</v>
      </c>
      <c r="G290" s="307">
        <v>660000</v>
      </c>
      <c r="H290" s="310">
        <v>22000000</v>
      </c>
      <c r="I290" s="307">
        <v>330000</v>
      </c>
      <c r="J290" s="313">
        <f>+VLOOKUP($A290,'DS ĐIỀU CHỈNH 390-15% (L2)'!$C$13:$N$515,12,0)</f>
        <v>990000</v>
      </c>
      <c r="K290" s="317">
        <f t="shared" ref="K290:K345" si="5">+F290-J290</f>
        <v>0</v>
      </c>
    </row>
    <row r="291" spans="1:11" s="301" customFormat="1" hidden="1" x14ac:dyDescent="0.25">
      <c r="A291" s="308" t="s">
        <v>1996</v>
      </c>
      <c r="B291" s="309" t="s">
        <v>1997</v>
      </c>
      <c r="C291" s="308" t="s">
        <v>2907</v>
      </c>
      <c r="D291" s="308" t="s">
        <v>2816</v>
      </c>
      <c r="E291" s="310">
        <v>12650000</v>
      </c>
      <c r="F291" s="311">
        <v>569250</v>
      </c>
      <c r="G291" s="307">
        <v>379500</v>
      </c>
      <c r="H291" s="310">
        <v>12650000</v>
      </c>
      <c r="I291" s="307">
        <v>189750</v>
      </c>
      <c r="J291" s="313">
        <f>+VLOOKUP($A291,'DS ĐIỀU CHỈNH 390-15% (L2)'!$C$13:$N$515,12,0)</f>
        <v>569250</v>
      </c>
      <c r="K291" s="317">
        <f t="shared" si="5"/>
        <v>0</v>
      </c>
    </row>
    <row r="292" spans="1:11" s="301" customFormat="1" hidden="1" x14ac:dyDescent="0.25">
      <c r="A292" s="308" t="s">
        <v>2388</v>
      </c>
      <c r="B292" s="309" t="s">
        <v>2389</v>
      </c>
      <c r="C292" s="308" t="s">
        <v>2907</v>
      </c>
      <c r="D292" s="308" t="s">
        <v>2818</v>
      </c>
      <c r="E292" s="310">
        <v>14950000</v>
      </c>
      <c r="F292" s="311">
        <v>672750</v>
      </c>
      <c r="G292" s="307">
        <v>448500</v>
      </c>
      <c r="H292" s="310">
        <v>14950000</v>
      </c>
      <c r="I292" s="307">
        <v>224250</v>
      </c>
      <c r="J292" s="313">
        <f>+VLOOKUP($A292,'DS ĐIỀU CHỈNH 390-15% (L2)'!$C$13:$N$515,12,0)</f>
        <v>672750</v>
      </c>
      <c r="K292" s="317">
        <f t="shared" si="5"/>
        <v>0</v>
      </c>
    </row>
    <row r="293" spans="1:11" s="301" customFormat="1" hidden="1" x14ac:dyDescent="0.25">
      <c r="A293" s="308" t="s">
        <v>2420</v>
      </c>
      <c r="B293" s="309" t="s">
        <v>2421</v>
      </c>
      <c r="C293" s="308" t="s">
        <v>2905</v>
      </c>
      <c r="D293" s="308" t="s">
        <v>2815</v>
      </c>
      <c r="E293" s="310">
        <v>20000000</v>
      </c>
      <c r="F293" s="311">
        <v>1400000</v>
      </c>
      <c r="G293" s="307">
        <v>1000000</v>
      </c>
      <c r="H293" s="310">
        <v>20000000</v>
      </c>
      <c r="I293" s="307">
        <v>400000</v>
      </c>
      <c r="J293" s="313">
        <f>+VLOOKUP($A293,'DS ĐIỀU CHỈNH 390-15% (L2)'!$C$13:$N$515,12,0)</f>
        <v>1400000</v>
      </c>
      <c r="K293" s="317">
        <f t="shared" si="5"/>
        <v>0</v>
      </c>
    </row>
    <row r="294" spans="1:11" s="301" customFormat="1" hidden="1" x14ac:dyDescent="0.25">
      <c r="A294" s="308" t="s">
        <v>2002</v>
      </c>
      <c r="B294" s="309" t="s">
        <v>2003</v>
      </c>
      <c r="C294" s="308" t="s">
        <v>2906</v>
      </c>
      <c r="D294" s="308" t="s">
        <v>2809</v>
      </c>
      <c r="E294" s="310">
        <v>8400000</v>
      </c>
      <c r="F294" s="311">
        <v>126000</v>
      </c>
      <c r="G294" s="307">
        <v>84000</v>
      </c>
      <c r="H294" s="310">
        <v>8400000</v>
      </c>
      <c r="I294" s="307">
        <v>42000</v>
      </c>
      <c r="J294" s="313">
        <f>+VLOOKUP($A294,'DS ĐIỀU CHỈNH 390-15% (L2)'!$C$13:$N$515,12,0)</f>
        <v>126000</v>
      </c>
      <c r="K294" s="317">
        <f t="shared" si="5"/>
        <v>0</v>
      </c>
    </row>
    <row r="295" spans="1:11" s="301" customFormat="1" hidden="1" x14ac:dyDescent="0.25">
      <c r="A295" s="308" t="s">
        <v>2004</v>
      </c>
      <c r="B295" s="309" t="s">
        <v>2005</v>
      </c>
      <c r="C295" s="308" t="s">
        <v>2905</v>
      </c>
      <c r="D295" s="308" t="s">
        <v>2829</v>
      </c>
      <c r="E295" s="310">
        <v>17000000</v>
      </c>
      <c r="F295" s="311">
        <v>1190000</v>
      </c>
      <c r="G295" s="307">
        <v>850000</v>
      </c>
      <c r="H295" s="310">
        <v>17000000</v>
      </c>
      <c r="I295" s="307">
        <v>340000</v>
      </c>
      <c r="J295" s="313">
        <f>+VLOOKUP($A295,'DS ĐIỀU CHỈNH 390-15% (L2)'!$C$13:$N$515,12,0)</f>
        <v>1190000</v>
      </c>
      <c r="K295" s="317">
        <f t="shared" si="5"/>
        <v>0</v>
      </c>
    </row>
    <row r="296" spans="1:11" s="301" customFormat="1" hidden="1" x14ac:dyDescent="0.25">
      <c r="A296" s="308" t="s">
        <v>2007</v>
      </c>
      <c r="B296" s="309" t="s">
        <v>2008</v>
      </c>
      <c r="C296" s="308" t="s">
        <v>2907</v>
      </c>
      <c r="D296" s="308" t="s">
        <v>2812</v>
      </c>
      <c r="E296" s="310">
        <v>15000000</v>
      </c>
      <c r="F296" s="311">
        <v>675000</v>
      </c>
      <c r="G296" s="307">
        <v>450000</v>
      </c>
      <c r="H296" s="310">
        <v>15000000</v>
      </c>
      <c r="I296" s="307">
        <v>225000</v>
      </c>
      <c r="J296" s="313">
        <f>+VLOOKUP($A296,'DS ĐIỀU CHỈNH 390-15% (L2)'!$C$13:$N$515,12,0)</f>
        <v>675000</v>
      </c>
      <c r="K296" s="317">
        <f t="shared" si="5"/>
        <v>0</v>
      </c>
    </row>
    <row r="297" spans="1:11" s="301" customFormat="1" hidden="1" x14ac:dyDescent="0.25">
      <c r="A297" s="308" t="s">
        <v>2010</v>
      </c>
      <c r="B297" s="309" t="s">
        <v>2011</v>
      </c>
      <c r="C297" s="308" t="s">
        <v>2905</v>
      </c>
      <c r="D297" s="308" t="s">
        <v>2815</v>
      </c>
      <c r="E297" s="310">
        <v>10450000</v>
      </c>
      <c r="F297" s="311">
        <v>731500</v>
      </c>
      <c r="G297" s="307">
        <v>522500</v>
      </c>
      <c r="H297" s="310">
        <v>10450000</v>
      </c>
      <c r="I297" s="307">
        <v>209000</v>
      </c>
      <c r="J297" s="313">
        <f>+VLOOKUP($A297,'DS ĐIỀU CHỈNH 390-15% (L2)'!$C$13:$N$515,12,0)</f>
        <v>731500</v>
      </c>
      <c r="K297" s="317">
        <f t="shared" si="5"/>
        <v>0</v>
      </c>
    </row>
    <row r="298" spans="1:11" s="301" customFormat="1" hidden="1" x14ac:dyDescent="0.25">
      <c r="A298" s="308" t="s">
        <v>2482</v>
      </c>
      <c r="B298" s="309" t="s">
        <v>941</v>
      </c>
      <c r="C298" s="308" t="s">
        <v>2907</v>
      </c>
      <c r="D298" s="308" t="s">
        <v>2816</v>
      </c>
      <c r="E298" s="310">
        <v>31154000</v>
      </c>
      <c r="F298" s="311">
        <v>1401930</v>
      </c>
      <c r="G298" s="307">
        <v>934620</v>
      </c>
      <c r="H298" s="310">
        <v>31154000</v>
      </c>
      <c r="I298" s="307">
        <v>467310</v>
      </c>
      <c r="J298" s="313">
        <f>+VLOOKUP($A298,'DS ĐIỀU CHỈNH 390-15% (L2)'!$C$13:$N$515,12,0)</f>
        <v>1401930</v>
      </c>
      <c r="K298" s="317">
        <f t="shared" si="5"/>
        <v>0</v>
      </c>
    </row>
    <row r="299" spans="1:11" s="301" customFormat="1" hidden="1" x14ac:dyDescent="0.25">
      <c r="A299" s="308" t="s">
        <v>2888</v>
      </c>
      <c r="B299" s="309" t="s">
        <v>2882</v>
      </c>
      <c r="C299" s="308" t="s">
        <v>2907</v>
      </c>
      <c r="D299" s="308" t="s">
        <v>2819</v>
      </c>
      <c r="E299" s="310">
        <v>10000000</v>
      </c>
      <c r="F299" s="311">
        <v>450000</v>
      </c>
      <c r="G299" s="307">
        <v>300000</v>
      </c>
      <c r="H299" s="310">
        <v>10000000</v>
      </c>
      <c r="I299" s="307">
        <v>150000</v>
      </c>
      <c r="J299" s="313">
        <f>+VLOOKUP($A299,'DS ĐIỀU CHỈNH 390-15% (L2)'!$C$13:$N$515,12,0)</f>
        <v>450000</v>
      </c>
      <c r="K299" s="317">
        <f t="shared" si="5"/>
        <v>0</v>
      </c>
    </row>
    <row r="300" spans="1:11" s="301" customFormat="1" hidden="1" x14ac:dyDescent="0.25">
      <c r="A300" s="308" t="s">
        <v>2525</v>
      </c>
      <c r="B300" s="309" t="s">
        <v>2526</v>
      </c>
      <c r="C300" s="308" t="s">
        <v>2907</v>
      </c>
      <c r="D300" s="308" t="s">
        <v>2816</v>
      </c>
      <c r="E300" s="310">
        <v>57500000</v>
      </c>
      <c r="F300" s="311">
        <v>2587500</v>
      </c>
      <c r="G300" s="307">
        <v>1725000</v>
      </c>
      <c r="H300" s="310">
        <v>57500000</v>
      </c>
      <c r="I300" s="307">
        <v>862500</v>
      </c>
      <c r="J300" s="313">
        <f>+VLOOKUP($A300,'DS ĐIỀU CHỈNH 390-15% (L2)'!$C$13:$N$515,12,0)</f>
        <v>2587500</v>
      </c>
      <c r="K300" s="317">
        <f t="shared" si="5"/>
        <v>0</v>
      </c>
    </row>
    <row r="301" spans="1:11" s="301" customFormat="1" hidden="1" x14ac:dyDescent="0.25">
      <c r="A301" s="308" t="s">
        <v>2187</v>
      </c>
      <c r="B301" s="309" t="s">
        <v>2188</v>
      </c>
      <c r="C301" s="308" t="s">
        <v>2907</v>
      </c>
      <c r="D301" s="308" t="s">
        <v>2819</v>
      </c>
      <c r="E301" s="310">
        <v>16100000</v>
      </c>
      <c r="F301" s="311">
        <v>724500</v>
      </c>
      <c r="G301" s="307">
        <v>483000</v>
      </c>
      <c r="H301" s="310">
        <v>16100000</v>
      </c>
      <c r="I301" s="307">
        <v>241500</v>
      </c>
      <c r="J301" s="313">
        <f>+VLOOKUP($A301,'DS ĐIỀU CHỈNH 390-15% (L2)'!$C$13:$N$515,12,0)</f>
        <v>724500</v>
      </c>
      <c r="K301" s="317">
        <f t="shared" si="5"/>
        <v>0</v>
      </c>
    </row>
    <row r="302" spans="1:11" s="301" customFormat="1" hidden="1" x14ac:dyDescent="0.25">
      <c r="A302" s="308" t="s">
        <v>2307</v>
      </c>
      <c r="B302" s="309" t="s">
        <v>2308</v>
      </c>
      <c r="C302" s="308" t="s">
        <v>2906</v>
      </c>
      <c r="D302" s="308" t="s">
        <v>2806</v>
      </c>
      <c r="E302" s="310">
        <v>23000000</v>
      </c>
      <c r="F302" s="311">
        <v>345000</v>
      </c>
      <c r="G302" s="307">
        <v>230000</v>
      </c>
      <c r="H302" s="310">
        <v>23000000</v>
      </c>
      <c r="I302" s="307">
        <v>115000</v>
      </c>
      <c r="J302" s="313">
        <f>+VLOOKUP($A302,'DS ĐIỀU CHỈNH 390-15% (L2)'!$C$13:$N$515,12,0)</f>
        <v>345000</v>
      </c>
      <c r="K302" s="317">
        <f t="shared" si="5"/>
        <v>0</v>
      </c>
    </row>
    <row r="303" spans="1:11" s="301" customFormat="1" hidden="1" x14ac:dyDescent="0.25">
      <c r="A303" s="308" t="s">
        <v>2554</v>
      </c>
      <c r="B303" s="309" t="s">
        <v>2555</v>
      </c>
      <c r="C303" s="308" t="s">
        <v>2906</v>
      </c>
      <c r="D303" s="308" t="s">
        <v>2829</v>
      </c>
      <c r="E303" s="310">
        <v>10000000</v>
      </c>
      <c r="F303" s="311">
        <v>150000</v>
      </c>
      <c r="G303" s="307">
        <v>100000</v>
      </c>
      <c r="H303" s="310">
        <v>10000000</v>
      </c>
      <c r="I303" s="307">
        <v>50000</v>
      </c>
      <c r="J303" s="313">
        <f>+VLOOKUP($A303,'DS ĐIỀU CHỈNH 390-15% (L2)'!$C$13:$N$515,12,0)</f>
        <v>150000</v>
      </c>
      <c r="K303" s="317">
        <f t="shared" si="5"/>
        <v>0</v>
      </c>
    </row>
    <row r="304" spans="1:11" s="301" customFormat="1" hidden="1" x14ac:dyDescent="0.25">
      <c r="A304" s="308" t="s">
        <v>2574</v>
      </c>
      <c r="B304" s="309" t="s">
        <v>592</v>
      </c>
      <c r="C304" s="308" t="s">
        <v>2906</v>
      </c>
      <c r="D304" s="308" t="s">
        <v>2810</v>
      </c>
      <c r="E304" s="310">
        <v>10000000</v>
      </c>
      <c r="F304" s="311">
        <v>150000</v>
      </c>
      <c r="G304" s="307">
        <v>100000</v>
      </c>
      <c r="H304" s="310">
        <v>10000000</v>
      </c>
      <c r="I304" s="307">
        <v>50000</v>
      </c>
      <c r="J304" s="313">
        <f>+VLOOKUP($A304,'DS ĐIỀU CHỈNH 390-15% (L2)'!$C$13:$N$515,12,0)</f>
        <v>150000</v>
      </c>
      <c r="K304" s="317">
        <f t="shared" si="5"/>
        <v>0</v>
      </c>
    </row>
    <row r="305" spans="1:11" s="301" customFormat="1" hidden="1" x14ac:dyDescent="0.25">
      <c r="A305" s="308" t="s">
        <v>2024</v>
      </c>
      <c r="B305" s="309" t="s">
        <v>2025</v>
      </c>
      <c r="C305" s="308" t="s">
        <v>2907</v>
      </c>
      <c r="D305" s="308" t="s">
        <v>2816</v>
      </c>
      <c r="E305" s="310">
        <v>17250000</v>
      </c>
      <c r="F305" s="311">
        <v>776250</v>
      </c>
      <c r="G305" s="307">
        <v>517500</v>
      </c>
      <c r="H305" s="310">
        <v>17250000</v>
      </c>
      <c r="I305" s="307">
        <v>258750</v>
      </c>
      <c r="J305" s="313">
        <f>+VLOOKUP($A305,'DS ĐIỀU CHỈNH 390-15% (L2)'!$C$13:$N$515,12,0)</f>
        <v>776250</v>
      </c>
      <c r="K305" s="317">
        <f t="shared" si="5"/>
        <v>0</v>
      </c>
    </row>
    <row r="306" spans="1:11" s="301" customFormat="1" hidden="1" x14ac:dyDescent="0.25">
      <c r="A306" s="308" t="s">
        <v>2616</v>
      </c>
      <c r="B306" s="309" t="s">
        <v>2055</v>
      </c>
      <c r="C306" s="308" t="s">
        <v>2906</v>
      </c>
      <c r="D306" s="308" t="s">
        <v>2779</v>
      </c>
      <c r="E306" s="310">
        <v>10000000</v>
      </c>
      <c r="F306" s="311">
        <v>150000</v>
      </c>
      <c r="G306" s="307">
        <v>100000</v>
      </c>
      <c r="H306" s="310">
        <v>10000000</v>
      </c>
      <c r="I306" s="307">
        <v>50000</v>
      </c>
      <c r="J306" s="313">
        <f>+VLOOKUP($A306,'DS ĐIỀU CHỈNH 390-15% (L2)'!$C$13:$N$515,12,0)</f>
        <v>150000</v>
      </c>
      <c r="K306" s="317">
        <f t="shared" si="5"/>
        <v>0</v>
      </c>
    </row>
    <row r="307" spans="1:11" s="301" customFormat="1" hidden="1" x14ac:dyDescent="0.25">
      <c r="A307" s="308" t="s">
        <v>2216</v>
      </c>
      <c r="B307" s="309" t="s">
        <v>2217</v>
      </c>
      <c r="C307" s="308" t="s">
        <v>2905</v>
      </c>
      <c r="D307" s="308" t="s">
        <v>2813</v>
      </c>
      <c r="E307" s="310">
        <v>13860000</v>
      </c>
      <c r="F307" s="311">
        <v>970200</v>
      </c>
      <c r="G307" s="307">
        <v>693000</v>
      </c>
      <c r="H307" s="310">
        <v>13860000</v>
      </c>
      <c r="I307" s="307">
        <v>277200</v>
      </c>
      <c r="J307" s="313">
        <f>+VLOOKUP($A307,'DS ĐIỀU CHỈNH 390-15% (L2)'!$C$13:$N$515,12,0)</f>
        <v>970200</v>
      </c>
      <c r="K307" s="317">
        <f t="shared" si="5"/>
        <v>0</v>
      </c>
    </row>
    <row r="308" spans="1:11" s="301" customFormat="1" hidden="1" x14ac:dyDescent="0.25">
      <c r="A308" s="308" t="s">
        <v>2553</v>
      </c>
      <c r="B308" s="309" t="s">
        <v>1802</v>
      </c>
      <c r="C308" s="308" t="s">
        <v>2907</v>
      </c>
      <c r="D308" s="308" t="s">
        <v>2829</v>
      </c>
      <c r="E308" s="310">
        <v>9000000</v>
      </c>
      <c r="F308" s="311">
        <v>405000</v>
      </c>
      <c r="G308" s="307">
        <v>270000</v>
      </c>
      <c r="H308" s="310">
        <v>9000000</v>
      </c>
      <c r="I308" s="307">
        <v>135000</v>
      </c>
      <c r="J308" s="313">
        <f>+VLOOKUP($A308,'DS ĐIỀU CHỈNH 390-15% (L2)'!$C$13:$N$515,12,0)</f>
        <v>405000</v>
      </c>
      <c r="K308" s="317">
        <f t="shared" si="5"/>
        <v>0</v>
      </c>
    </row>
    <row r="309" spans="1:11" s="301" customFormat="1" hidden="1" x14ac:dyDescent="0.25">
      <c r="A309" s="308" t="s">
        <v>2035</v>
      </c>
      <c r="B309" s="309" t="s">
        <v>2036</v>
      </c>
      <c r="C309" s="308" t="s">
        <v>2907</v>
      </c>
      <c r="D309" s="308" t="s">
        <v>2813</v>
      </c>
      <c r="E309" s="310">
        <v>15000000</v>
      </c>
      <c r="F309" s="311">
        <v>675000</v>
      </c>
      <c r="G309" s="307">
        <v>450000</v>
      </c>
      <c r="H309" s="310">
        <v>15000000</v>
      </c>
      <c r="I309" s="307">
        <v>225000</v>
      </c>
      <c r="J309" s="313">
        <f>+VLOOKUP($A309,'DS ĐIỀU CHỈNH 390-15% (L2)'!$C$13:$N$515,12,0)</f>
        <v>675000</v>
      </c>
      <c r="K309" s="317">
        <f t="shared" si="5"/>
        <v>0</v>
      </c>
    </row>
    <row r="310" spans="1:11" s="301" customFormat="1" hidden="1" x14ac:dyDescent="0.25">
      <c r="A310" s="308" t="s">
        <v>2038</v>
      </c>
      <c r="B310" s="309" t="s">
        <v>2039</v>
      </c>
      <c r="C310" s="308" t="s">
        <v>2906</v>
      </c>
      <c r="D310" s="308" t="s">
        <v>2809</v>
      </c>
      <c r="E310" s="310">
        <v>29387000</v>
      </c>
      <c r="F310" s="311">
        <v>440805</v>
      </c>
      <c r="G310" s="307">
        <v>293870</v>
      </c>
      <c r="H310" s="310">
        <v>29387000</v>
      </c>
      <c r="I310" s="307">
        <v>146935</v>
      </c>
      <c r="J310" s="313">
        <f>+VLOOKUP($A310,'DS ĐIỀU CHỈNH 390-15% (L2)'!$C$13:$N$515,12,0)</f>
        <v>440805</v>
      </c>
      <c r="K310" s="317">
        <f t="shared" si="5"/>
        <v>0</v>
      </c>
    </row>
    <row r="311" spans="1:11" s="301" customFormat="1" hidden="1" x14ac:dyDescent="0.25">
      <c r="A311" s="308" t="s">
        <v>2041</v>
      </c>
      <c r="B311" s="309" t="s">
        <v>2042</v>
      </c>
      <c r="C311" s="308" t="s">
        <v>2906</v>
      </c>
      <c r="D311" s="308" t="s">
        <v>2807</v>
      </c>
      <c r="E311" s="310">
        <v>13200000</v>
      </c>
      <c r="F311" s="311">
        <v>198000</v>
      </c>
      <c r="G311" s="307">
        <v>132000</v>
      </c>
      <c r="H311" s="310">
        <v>13200000</v>
      </c>
      <c r="I311" s="307">
        <v>66000</v>
      </c>
      <c r="J311" s="313">
        <f>+VLOOKUP($A311,'DS ĐIỀU CHỈNH 390-15% (L2)'!$C$13:$N$515,12,0)</f>
        <v>198000</v>
      </c>
      <c r="K311" s="317">
        <f t="shared" si="5"/>
        <v>0</v>
      </c>
    </row>
    <row r="312" spans="1:11" s="301" customFormat="1" hidden="1" x14ac:dyDescent="0.25">
      <c r="A312" s="308" t="s">
        <v>2043</v>
      </c>
      <c r="B312" s="309" t="s">
        <v>2044</v>
      </c>
      <c r="C312" s="308" t="s">
        <v>2907</v>
      </c>
      <c r="D312" s="308" t="s">
        <v>2806</v>
      </c>
      <c r="E312" s="310">
        <v>15341000</v>
      </c>
      <c r="F312" s="311">
        <v>690345</v>
      </c>
      <c r="G312" s="307">
        <v>460230</v>
      </c>
      <c r="H312" s="310">
        <v>15341000</v>
      </c>
      <c r="I312" s="307">
        <v>230115</v>
      </c>
      <c r="J312" s="313">
        <f>+VLOOKUP($A312,'DS ĐIỀU CHỈNH 390-15% (L2)'!$C$13:$N$515,12,0)</f>
        <v>690345</v>
      </c>
      <c r="K312" s="317">
        <f t="shared" si="5"/>
        <v>0</v>
      </c>
    </row>
    <row r="313" spans="1:11" s="301" customFormat="1" hidden="1" x14ac:dyDescent="0.25">
      <c r="A313" s="308" t="s">
        <v>2598</v>
      </c>
      <c r="B313" s="309" t="s">
        <v>2599</v>
      </c>
      <c r="C313" s="308" t="s">
        <v>2906</v>
      </c>
      <c r="D313" s="308" t="s">
        <v>2807</v>
      </c>
      <c r="E313" s="310">
        <v>12000000</v>
      </c>
      <c r="F313" s="311">
        <v>180000</v>
      </c>
      <c r="G313" s="307">
        <v>120000</v>
      </c>
      <c r="H313" s="310">
        <v>12000000</v>
      </c>
      <c r="I313" s="307">
        <v>60000</v>
      </c>
      <c r="J313" s="313" t="e">
        <f>+VLOOKUP($A313,'DS ĐIỀU CHỈNH 390-15% (L2)'!$C$13:$N$515,12,0)</f>
        <v>#N/A</v>
      </c>
      <c r="K313" s="317" t="e">
        <f t="shared" si="5"/>
        <v>#N/A</v>
      </c>
    </row>
    <row r="314" spans="1:11" s="301" customFormat="1" hidden="1" x14ac:dyDescent="0.25">
      <c r="A314" s="308" t="s">
        <v>2535</v>
      </c>
      <c r="B314" s="309" t="s">
        <v>2536</v>
      </c>
      <c r="C314" s="308" t="s">
        <v>2906</v>
      </c>
      <c r="D314" s="308" t="s">
        <v>2809</v>
      </c>
      <c r="E314" s="310">
        <v>25200000</v>
      </c>
      <c r="F314" s="311">
        <v>378000</v>
      </c>
      <c r="G314" s="307">
        <v>252000</v>
      </c>
      <c r="H314" s="310">
        <v>25200000</v>
      </c>
      <c r="I314" s="307">
        <v>126000</v>
      </c>
      <c r="J314" s="313">
        <f>+VLOOKUP($A314,'DS ĐIỀU CHỈNH 390-15% (L2)'!$C$13:$N$515,12,0)</f>
        <v>378000</v>
      </c>
      <c r="K314" s="317">
        <f t="shared" si="5"/>
        <v>0</v>
      </c>
    </row>
    <row r="315" spans="1:11" s="301" customFormat="1" hidden="1" x14ac:dyDescent="0.25">
      <c r="A315" s="308" t="s">
        <v>2048</v>
      </c>
      <c r="B315" s="309" t="s">
        <v>2049</v>
      </c>
      <c r="C315" s="308" t="s">
        <v>2907</v>
      </c>
      <c r="D315" s="308" t="s">
        <v>2816</v>
      </c>
      <c r="E315" s="310">
        <v>17000000</v>
      </c>
      <c r="F315" s="311">
        <v>765000</v>
      </c>
      <c r="G315" s="307">
        <v>510000</v>
      </c>
      <c r="H315" s="310">
        <v>17000000</v>
      </c>
      <c r="I315" s="307">
        <v>255000</v>
      </c>
      <c r="J315" s="313">
        <f>+VLOOKUP($A315,'DS ĐIỀU CHỈNH 390-15% (L2)'!$C$13:$N$515,12,0)</f>
        <v>765000</v>
      </c>
      <c r="K315" s="317">
        <f t="shared" si="5"/>
        <v>0</v>
      </c>
    </row>
    <row r="316" spans="1:11" s="301" customFormat="1" hidden="1" x14ac:dyDescent="0.25">
      <c r="A316" s="308" t="s">
        <v>2461</v>
      </c>
      <c r="B316" s="309" t="s">
        <v>2462</v>
      </c>
      <c r="C316" s="308" t="s">
        <v>2905</v>
      </c>
      <c r="D316" s="308" t="s">
        <v>2815</v>
      </c>
      <c r="E316" s="310">
        <v>13860000</v>
      </c>
      <c r="F316" s="311">
        <v>970200</v>
      </c>
      <c r="G316" s="307">
        <v>693000</v>
      </c>
      <c r="H316" s="310">
        <v>13860000</v>
      </c>
      <c r="I316" s="307">
        <v>277200</v>
      </c>
      <c r="J316" s="313">
        <f>+VLOOKUP($A316,'DS ĐIỀU CHỈNH 390-15% (L2)'!$C$13:$N$515,12,0)</f>
        <v>970200</v>
      </c>
      <c r="K316" s="317">
        <f t="shared" si="5"/>
        <v>0</v>
      </c>
    </row>
    <row r="317" spans="1:11" s="301" customFormat="1" hidden="1" x14ac:dyDescent="0.25">
      <c r="A317" s="308" t="s">
        <v>2258</v>
      </c>
      <c r="B317" s="309" t="s">
        <v>2259</v>
      </c>
      <c r="C317" s="308" t="s">
        <v>2906</v>
      </c>
      <c r="D317" s="308" t="s">
        <v>2809</v>
      </c>
      <c r="E317" s="310">
        <v>178023000</v>
      </c>
      <c r="F317" s="311">
        <v>2670345</v>
      </c>
      <c r="G317" s="307">
        <v>1780230</v>
      </c>
      <c r="H317" s="310">
        <v>178023000</v>
      </c>
      <c r="I317" s="307">
        <v>890115</v>
      </c>
      <c r="J317" s="313">
        <f>+VLOOKUP($A317,'DS ĐIỀU CHỈNH 390-15% (L2)'!$C$13:$N$515,12,0)</f>
        <v>2670345</v>
      </c>
      <c r="K317" s="317">
        <f t="shared" si="5"/>
        <v>0</v>
      </c>
    </row>
    <row r="318" spans="1:11" s="301" customFormat="1" hidden="1" x14ac:dyDescent="0.25">
      <c r="A318" s="308" t="s">
        <v>2562</v>
      </c>
      <c r="B318" s="309" t="s">
        <v>2563</v>
      </c>
      <c r="C318" s="308" t="s">
        <v>2906</v>
      </c>
      <c r="D318" s="308" t="s">
        <v>2800</v>
      </c>
      <c r="E318" s="310">
        <v>10000000</v>
      </c>
      <c r="F318" s="311">
        <v>150000</v>
      </c>
      <c r="G318" s="307">
        <v>100000</v>
      </c>
      <c r="H318" s="310">
        <v>10000000</v>
      </c>
      <c r="I318" s="307">
        <v>50000</v>
      </c>
      <c r="J318" s="313">
        <f>+VLOOKUP($A318,'DS ĐIỀU CHỈNH 390-15% (L2)'!$C$13:$N$515,12,0)</f>
        <v>150000</v>
      </c>
      <c r="K318" s="317">
        <f t="shared" si="5"/>
        <v>0</v>
      </c>
    </row>
    <row r="319" spans="1:11" s="301" customFormat="1" hidden="1" x14ac:dyDescent="0.25">
      <c r="A319" s="308" t="s">
        <v>2501</v>
      </c>
      <c r="B319" s="309" t="s">
        <v>2502</v>
      </c>
      <c r="C319" s="308" t="s">
        <v>2906</v>
      </c>
      <c r="D319" s="308" t="s">
        <v>2789</v>
      </c>
      <c r="E319" s="310">
        <v>30000000</v>
      </c>
      <c r="F319" s="311">
        <v>450000</v>
      </c>
      <c r="G319" s="307">
        <v>300000</v>
      </c>
      <c r="H319" s="310">
        <v>30000000</v>
      </c>
      <c r="I319" s="307">
        <v>150000</v>
      </c>
      <c r="J319" s="313">
        <f>+VLOOKUP($A319,'DS ĐIỀU CHỈNH 390-15% (L2)'!$C$13:$N$515,12,0)</f>
        <v>450000</v>
      </c>
      <c r="K319" s="317">
        <f t="shared" si="5"/>
        <v>0</v>
      </c>
    </row>
    <row r="320" spans="1:11" s="301" customFormat="1" hidden="1" x14ac:dyDescent="0.25">
      <c r="A320" s="308" t="s">
        <v>2059</v>
      </c>
      <c r="B320" s="309" t="s">
        <v>2060</v>
      </c>
      <c r="C320" s="308" t="s">
        <v>2906</v>
      </c>
      <c r="D320" s="308" t="s">
        <v>2795</v>
      </c>
      <c r="E320" s="310">
        <v>27600000</v>
      </c>
      <c r="F320" s="311">
        <v>414000</v>
      </c>
      <c r="G320" s="307">
        <v>276000</v>
      </c>
      <c r="H320" s="310">
        <v>27600000</v>
      </c>
      <c r="I320" s="307">
        <v>138000</v>
      </c>
      <c r="J320" s="313">
        <f>+VLOOKUP($A320,'DS ĐIỀU CHỈNH 390-15% (L2)'!$C$13:$N$515,12,0)</f>
        <v>414000</v>
      </c>
      <c r="K320" s="317">
        <f t="shared" si="5"/>
        <v>0</v>
      </c>
    </row>
    <row r="321" spans="1:11" s="301" customFormat="1" hidden="1" x14ac:dyDescent="0.25">
      <c r="A321" s="308" t="s">
        <v>2586</v>
      </c>
      <c r="B321" s="309" t="s">
        <v>2587</v>
      </c>
      <c r="C321" s="308" t="s">
        <v>2907</v>
      </c>
      <c r="D321" s="308" t="s">
        <v>2819</v>
      </c>
      <c r="E321" s="310">
        <v>9000000</v>
      </c>
      <c r="F321" s="311">
        <v>405000</v>
      </c>
      <c r="G321" s="307">
        <v>270000</v>
      </c>
      <c r="H321" s="310">
        <v>9000000</v>
      </c>
      <c r="I321" s="307">
        <v>135000</v>
      </c>
      <c r="J321" s="313">
        <f>+VLOOKUP($A321,'DS ĐIỀU CHỈNH 390-15% (L2)'!$C$13:$N$515,12,0)</f>
        <v>405000</v>
      </c>
      <c r="K321" s="317">
        <f t="shared" si="5"/>
        <v>0</v>
      </c>
    </row>
    <row r="322" spans="1:11" s="301" customFormat="1" hidden="1" x14ac:dyDescent="0.25">
      <c r="A322" s="308" t="s">
        <v>2532</v>
      </c>
      <c r="B322" s="309" t="s">
        <v>2533</v>
      </c>
      <c r="C322" s="308" t="s">
        <v>2906</v>
      </c>
      <c r="D322" s="308" t="s">
        <v>2805</v>
      </c>
      <c r="E322" s="310">
        <v>24060000</v>
      </c>
      <c r="F322" s="311">
        <v>360900</v>
      </c>
      <c r="G322" s="307">
        <v>240600</v>
      </c>
      <c r="H322" s="310">
        <v>24060000</v>
      </c>
      <c r="I322" s="307">
        <v>120300</v>
      </c>
      <c r="J322" s="313">
        <f>+VLOOKUP($A322,'DS ĐIỀU CHỈNH 390-15% (L2)'!$C$13:$N$515,12,0)</f>
        <v>360900</v>
      </c>
      <c r="K322" s="317">
        <f t="shared" si="5"/>
        <v>0</v>
      </c>
    </row>
    <row r="323" spans="1:11" s="301" customFormat="1" hidden="1" x14ac:dyDescent="0.25">
      <c r="A323" s="308" t="s">
        <v>2078</v>
      </c>
      <c r="B323" s="309" t="s">
        <v>2079</v>
      </c>
      <c r="C323" s="308" t="s">
        <v>2906</v>
      </c>
      <c r="D323" s="308" t="s">
        <v>2797</v>
      </c>
      <c r="E323" s="310">
        <v>11500000</v>
      </c>
      <c r="F323" s="311">
        <v>172500</v>
      </c>
      <c r="G323" s="307">
        <v>115000</v>
      </c>
      <c r="H323" s="310">
        <v>11500000</v>
      </c>
      <c r="I323" s="307">
        <v>57500</v>
      </c>
      <c r="J323" s="313">
        <f>+VLOOKUP($A323,'DS ĐIỀU CHỈNH 390-15% (L2)'!$C$13:$N$515,12,0)</f>
        <v>172500</v>
      </c>
      <c r="K323" s="317">
        <f t="shared" si="5"/>
        <v>0</v>
      </c>
    </row>
    <row r="324" spans="1:11" s="301" customFormat="1" hidden="1" x14ac:dyDescent="0.25">
      <c r="A324" s="308" t="s">
        <v>2087</v>
      </c>
      <c r="B324" s="309" t="s">
        <v>2088</v>
      </c>
      <c r="C324" s="308" t="s">
        <v>2907</v>
      </c>
      <c r="D324" s="308" t="s">
        <v>2818</v>
      </c>
      <c r="E324" s="310">
        <v>27600000</v>
      </c>
      <c r="F324" s="311">
        <v>1242000</v>
      </c>
      <c r="G324" s="307">
        <v>828000</v>
      </c>
      <c r="H324" s="310">
        <v>27600000</v>
      </c>
      <c r="I324" s="307">
        <v>414000</v>
      </c>
      <c r="J324" s="313">
        <f>+VLOOKUP($A324,'DS ĐIỀU CHỈNH 390-15% (L2)'!$C$13:$N$515,12,0)</f>
        <v>1242000</v>
      </c>
      <c r="K324" s="317">
        <f t="shared" si="5"/>
        <v>0</v>
      </c>
    </row>
    <row r="325" spans="1:11" s="301" customFormat="1" hidden="1" x14ac:dyDescent="0.25">
      <c r="A325" s="308" t="s">
        <v>2362</v>
      </c>
      <c r="B325" s="309" t="s">
        <v>2363</v>
      </c>
      <c r="C325" s="308" t="s">
        <v>2907</v>
      </c>
      <c r="D325" s="308" t="s">
        <v>2818</v>
      </c>
      <c r="E325" s="310">
        <v>60000000</v>
      </c>
      <c r="F325" s="311">
        <v>2700000</v>
      </c>
      <c r="G325" s="307">
        <v>1800000</v>
      </c>
      <c r="H325" s="310">
        <v>60000000</v>
      </c>
      <c r="I325" s="307">
        <v>900000</v>
      </c>
      <c r="J325" s="313">
        <f>+VLOOKUP($A325,'DS ĐIỀU CHỈNH 390-15% (L2)'!$C$13:$N$515,12,0)</f>
        <v>2700000</v>
      </c>
      <c r="K325" s="317">
        <f t="shared" si="5"/>
        <v>0</v>
      </c>
    </row>
    <row r="326" spans="1:11" s="301" customFormat="1" hidden="1" x14ac:dyDescent="0.25">
      <c r="A326" s="308" t="s">
        <v>2618</v>
      </c>
      <c r="B326" s="309" t="s">
        <v>2619</v>
      </c>
      <c r="C326" s="308" t="s">
        <v>2906</v>
      </c>
      <c r="D326" s="308" t="s">
        <v>2809</v>
      </c>
      <c r="E326" s="310">
        <v>18000000</v>
      </c>
      <c r="F326" s="311">
        <v>270000</v>
      </c>
      <c r="G326" s="307">
        <v>180000</v>
      </c>
      <c r="H326" s="310">
        <v>18000000</v>
      </c>
      <c r="I326" s="307">
        <v>90000</v>
      </c>
      <c r="J326" s="313">
        <f>+VLOOKUP($A326,'DS ĐIỀU CHỈNH 390-15% (L2)'!$C$13:$N$515,12,0)</f>
        <v>270000</v>
      </c>
      <c r="K326" s="317">
        <f t="shared" si="5"/>
        <v>0</v>
      </c>
    </row>
    <row r="327" spans="1:11" s="301" customFormat="1" hidden="1" x14ac:dyDescent="0.25">
      <c r="A327" s="308" t="s">
        <v>2090</v>
      </c>
      <c r="B327" s="309" t="s">
        <v>2091</v>
      </c>
      <c r="C327" s="308" t="s">
        <v>2906</v>
      </c>
      <c r="D327" s="308" t="s">
        <v>2806</v>
      </c>
      <c r="E327" s="310">
        <v>29095000</v>
      </c>
      <c r="F327" s="311">
        <v>436425</v>
      </c>
      <c r="G327" s="307">
        <v>290950</v>
      </c>
      <c r="H327" s="310">
        <v>29095000</v>
      </c>
      <c r="I327" s="307">
        <v>145475</v>
      </c>
      <c r="J327" s="313">
        <f>+VLOOKUP($A327,'DS ĐIỀU CHỈNH 390-15% (L2)'!$C$13:$N$515,12,0)</f>
        <v>436425</v>
      </c>
      <c r="K327" s="317">
        <f t="shared" si="5"/>
        <v>0</v>
      </c>
    </row>
    <row r="328" spans="1:11" s="301" customFormat="1" hidden="1" x14ac:dyDescent="0.25">
      <c r="A328" s="308" t="s">
        <v>2356</v>
      </c>
      <c r="B328" s="309" t="s">
        <v>2357</v>
      </c>
      <c r="C328" s="308" t="s">
        <v>2907</v>
      </c>
      <c r="D328" s="308" t="s">
        <v>2813</v>
      </c>
      <c r="E328" s="310">
        <v>15000000</v>
      </c>
      <c r="F328" s="311">
        <v>675000</v>
      </c>
      <c r="G328" s="307">
        <v>450000</v>
      </c>
      <c r="H328" s="310">
        <v>15000000</v>
      </c>
      <c r="I328" s="307">
        <v>225000</v>
      </c>
      <c r="J328" s="313">
        <f>+VLOOKUP($A328,'DS ĐIỀU CHỈNH 390-15% (L2)'!$C$13:$N$515,12,0)</f>
        <v>675000</v>
      </c>
      <c r="K328" s="317">
        <f t="shared" si="5"/>
        <v>0</v>
      </c>
    </row>
    <row r="329" spans="1:11" s="301" customFormat="1" hidden="1" x14ac:dyDescent="0.25">
      <c r="A329" s="308" t="s">
        <v>2344</v>
      </c>
      <c r="B329" s="309" t="s">
        <v>2345</v>
      </c>
      <c r="C329" s="308" t="s">
        <v>2906</v>
      </c>
      <c r="D329" s="308" t="s">
        <v>2822</v>
      </c>
      <c r="E329" s="310">
        <v>11500000</v>
      </c>
      <c r="F329" s="311">
        <v>172500</v>
      </c>
      <c r="G329" s="307">
        <v>115000</v>
      </c>
      <c r="H329" s="310">
        <v>11500000</v>
      </c>
      <c r="I329" s="307">
        <v>57500</v>
      </c>
      <c r="J329" s="313">
        <f>+VLOOKUP($A329,'DS ĐIỀU CHỈNH 390-15% (L2)'!$C$13:$N$515,12,0)</f>
        <v>172500</v>
      </c>
      <c r="K329" s="317">
        <f t="shared" si="5"/>
        <v>0</v>
      </c>
    </row>
    <row r="330" spans="1:11" s="301" customFormat="1" hidden="1" x14ac:dyDescent="0.25">
      <c r="A330" s="308" t="s">
        <v>2093</v>
      </c>
      <c r="B330" s="309" t="s">
        <v>2094</v>
      </c>
      <c r="C330" s="308" t="s">
        <v>2907</v>
      </c>
      <c r="D330" s="308" t="s">
        <v>2818</v>
      </c>
      <c r="E330" s="310">
        <v>15686000</v>
      </c>
      <c r="F330" s="311">
        <v>705870</v>
      </c>
      <c r="G330" s="307">
        <v>470580</v>
      </c>
      <c r="H330" s="310">
        <v>15686000</v>
      </c>
      <c r="I330" s="307">
        <v>235290</v>
      </c>
      <c r="J330" s="313">
        <f>+VLOOKUP($A330,'DS ĐIỀU CHỈNH 390-15% (L2)'!$C$13:$N$515,12,0)</f>
        <v>705870</v>
      </c>
      <c r="K330" s="317">
        <f t="shared" si="5"/>
        <v>0</v>
      </c>
    </row>
    <row r="331" spans="1:11" s="301" customFormat="1" hidden="1" x14ac:dyDescent="0.25">
      <c r="A331" s="308" t="s">
        <v>2484</v>
      </c>
      <c r="B331" s="309" t="s">
        <v>2485</v>
      </c>
      <c r="C331" s="308" t="s">
        <v>2906</v>
      </c>
      <c r="D331" s="308" t="s">
        <v>2806</v>
      </c>
      <c r="E331" s="310">
        <v>24000000</v>
      </c>
      <c r="F331" s="311">
        <v>360000</v>
      </c>
      <c r="G331" s="307">
        <v>240000</v>
      </c>
      <c r="H331" s="310">
        <v>24000000</v>
      </c>
      <c r="I331" s="307">
        <v>120000</v>
      </c>
      <c r="J331" s="313">
        <f>+VLOOKUP($A331,'DS ĐIỀU CHỈNH 390-15% (L2)'!$C$13:$N$515,12,0)</f>
        <v>360000</v>
      </c>
      <c r="K331" s="317">
        <f t="shared" si="5"/>
        <v>0</v>
      </c>
    </row>
    <row r="332" spans="1:11" s="301" customFormat="1" hidden="1" x14ac:dyDescent="0.25">
      <c r="A332" s="308" t="s">
        <v>2707</v>
      </c>
      <c r="B332" s="309" t="s">
        <v>2708</v>
      </c>
      <c r="C332" s="308" t="s">
        <v>2906</v>
      </c>
      <c r="D332" s="308" t="s">
        <v>2788</v>
      </c>
      <c r="E332" s="310">
        <v>12000000</v>
      </c>
      <c r="F332" s="311">
        <v>180000</v>
      </c>
      <c r="G332" s="307">
        <v>120000</v>
      </c>
      <c r="H332" s="310">
        <v>12000000</v>
      </c>
      <c r="I332" s="307">
        <v>60000</v>
      </c>
      <c r="J332" s="313">
        <f>+VLOOKUP($A332,'DS ĐIỀU CHỈNH 390-15% (L2)'!$C$13:$N$515,12,0)</f>
        <v>180000</v>
      </c>
      <c r="K332" s="317">
        <f t="shared" si="5"/>
        <v>0</v>
      </c>
    </row>
    <row r="333" spans="1:11" s="301" customFormat="1" hidden="1" x14ac:dyDescent="0.25">
      <c r="A333" s="308" t="s">
        <v>2449</v>
      </c>
      <c r="B333" s="309" t="s">
        <v>2450</v>
      </c>
      <c r="C333" s="308" t="s">
        <v>2905</v>
      </c>
      <c r="D333" s="308" t="s">
        <v>2829</v>
      </c>
      <c r="E333" s="310">
        <v>13800000</v>
      </c>
      <c r="F333" s="311">
        <v>966000</v>
      </c>
      <c r="G333" s="307">
        <v>690000</v>
      </c>
      <c r="H333" s="310">
        <v>13800000</v>
      </c>
      <c r="I333" s="307">
        <v>276000</v>
      </c>
      <c r="J333" s="313">
        <f>+VLOOKUP($A333,'DS ĐIỀU CHỈNH 390-15% (L2)'!$C$13:$N$515,12,0)</f>
        <v>966000</v>
      </c>
      <c r="K333" s="317">
        <f t="shared" si="5"/>
        <v>0</v>
      </c>
    </row>
    <row r="334" spans="1:11" s="301" customFormat="1" hidden="1" x14ac:dyDescent="0.25">
      <c r="A334" s="308" t="s">
        <v>2261</v>
      </c>
      <c r="B334" s="309" t="s">
        <v>2262</v>
      </c>
      <c r="C334" s="308" t="s">
        <v>2905</v>
      </c>
      <c r="D334" s="308" t="s">
        <v>2815</v>
      </c>
      <c r="E334" s="310">
        <v>15950000</v>
      </c>
      <c r="F334" s="311">
        <v>1116500</v>
      </c>
      <c r="G334" s="307">
        <v>797500</v>
      </c>
      <c r="H334" s="310">
        <v>15950000</v>
      </c>
      <c r="I334" s="307">
        <v>319000</v>
      </c>
      <c r="J334" s="313">
        <f>+VLOOKUP($A334,'DS ĐIỀU CHỈNH 390-15% (L2)'!$C$13:$N$515,12,0)</f>
        <v>1116500</v>
      </c>
      <c r="K334" s="317">
        <f t="shared" si="5"/>
        <v>0</v>
      </c>
    </row>
    <row r="335" spans="1:11" s="301" customFormat="1" hidden="1" x14ac:dyDescent="0.25">
      <c r="A335" s="308" t="s">
        <v>2564</v>
      </c>
      <c r="B335" s="309" t="s">
        <v>2565</v>
      </c>
      <c r="C335" s="308" t="s">
        <v>2905</v>
      </c>
      <c r="D335" s="308" t="s">
        <v>2829</v>
      </c>
      <c r="E335" s="310">
        <v>10000000</v>
      </c>
      <c r="F335" s="311">
        <v>700000</v>
      </c>
      <c r="G335" s="307">
        <v>500000</v>
      </c>
      <c r="H335" s="310">
        <v>10000000</v>
      </c>
      <c r="I335" s="307">
        <v>200000</v>
      </c>
      <c r="J335" s="313">
        <f>+VLOOKUP($A335,'DS ĐIỀU CHỈNH 390-15% (L2)'!$C$13:$N$515,12,0)</f>
        <v>700000</v>
      </c>
      <c r="K335" s="317">
        <f t="shared" si="5"/>
        <v>0</v>
      </c>
    </row>
    <row r="336" spans="1:11" s="301" customFormat="1" hidden="1" x14ac:dyDescent="0.25">
      <c r="A336" s="308" t="s">
        <v>2322</v>
      </c>
      <c r="B336" s="309" t="s">
        <v>2323</v>
      </c>
      <c r="C336" s="308" t="s">
        <v>2905</v>
      </c>
      <c r="D336" s="308" t="s">
        <v>2815</v>
      </c>
      <c r="E336" s="310">
        <v>17160000</v>
      </c>
      <c r="F336" s="311">
        <v>1201200</v>
      </c>
      <c r="G336" s="307">
        <v>858000</v>
      </c>
      <c r="H336" s="310">
        <v>17160000</v>
      </c>
      <c r="I336" s="307">
        <v>343200</v>
      </c>
      <c r="J336" s="313">
        <f>+VLOOKUP($A336,'DS ĐIỀU CHỈNH 390-15% (L2)'!$C$13:$N$515,12,0)</f>
        <v>1201200</v>
      </c>
      <c r="K336" s="317">
        <f t="shared" si="5"/>
        <v>0</v>
      </c>
    </row>
    <row r="337" spans="1:11" s="301" customFormat="1" hidden="1" x14ac:dyDescent="0.25">
      <c r="A337" s="308" t="s">
        <v>2255</v>
      </c>
      <c r="B337" s="309" t="s">
        <v>2256</v>
      </c>
      <c r="C337" s="308" t="s">
        <v>2907</v>
      </c>
      <c r="D337" s="308" t="s">
        <v>2817</v>
      </c>
      <c r="E337" s="310">
        <v>11500000</v>
      </c>
      <c r="F337" s="311">
        <v>517500</v>
      </c>
      <c r="G337" s="307">
        <v>345000</v>
      </c>
      <c r="H337" s="310">
        <v>11500000</v>
      </c>
      <c r="I337" s="307">
        <v>172500</v>
      </c>
      <c r="J337" s="313">
        <f>+VLOOKUP($A337,'DS ĐIỀU CHỈNH 390-15% (L2)'!$C$13:$N$515,12,0)</f>
        <v>517500</v>
      </c>
      <c r="K337" s="317">
        <f t="shared" si="5"/>
        <v>0</v>
      </c>
    </row>
    <row r="338" spans="1:11" s="301" customFormat="1" hidden="1" x14ac:dyDescent="0.25">
      <c r="A338" s="308" t="s">
        <v>2276</v>
      </c>
      <c r="B338" s="309" t="s">
        <v>2277</v>
      </c>
      <c r="C338" s="308" t="s">
        <v>2907</v>
      </c>
      <c r="D338" s="308" t="s">
        <v>2820</v>
      </c>
      <c r="E338" s="310">
        <v>23000000</v>
      </c>
      <c r="F338" s="311">
        <v>1035000</v>
      </c>
      <c r="G338" s="307">
        <v>690000</v>
      </c>
      <c r="H338" s="310">
        <v>23000000</v>
      </c>
      <c r="I338" s="307">
        <v>345000</v>
      </c>
      <c r="J338" s="313">
        <f>+VLOOKUP($A338,'DS ĐIỀU CHỈNH 390-15% (L2)'!$C$13:$N$515,12,0)</f>
        <v>1035000</v>
      </c>
      <c r="K338" s="317">
        <f t="shared" si="5"/>
        <v>0</v>
      </c>
    </row>
    <row r="339" spans="1:11" s="301" customFormat="1" hidden="1" x14ac:dyDescent="0.25">
      <c r="A339" s="308" t="s">
        <v>2105</v>
      </c>
      <c r="B339" s="309" t="s">
        <v>2106</v>
      </c>
      <c r="C339" s="308" t="s">
        <v>2905</v>
      </c>
      <c r="D339" s="308" t="s">
        <v>2815</v>
      </c>
      <c r="E339" s="310">
        <v>13200000</v>
      </c>
      <c r="F339" s="311">
        <v>924000</v>
      </c>
      <c r="G339" s="307">
        <v>660000</v>
      </c>
      <c r="H339" s="310">
        <v>13200000</v>
      </c>
      <c r="I339" s="307">
        <v>264000</v>
      </c>
      <c r="J339" s="313">
        <f>+VLOOKUP($A339,'DS ĐIỀU CHỈNH 390-15% (L2)'!$C$13:$N$515,12,0)</f>
        <v>924000</v>
      </c>
      <c r="K339" s="317">
        <f t="shared" si="5"/>
        <v>0</v>
      </c>
    </row>
    <row r="340" spans="1:11" s="301" customFormat="1" hidden="1" x14ac:dyDescent="0.25">
      <c r="A340" s="308" t="s">
        <v>2114</v>
      </c>
      <c r="B340" s="309" t="s">
        <v>2115</v>
      </c>
      <c r="C340" s="308" t="s">
        <v>2905</v>
      </c>
      <c r="D340" s="308" t="s">
        <v>2829</v>
      </c>
      <c r="E340" s="310">
        <v>12000000</v>
      </c>
      <c r="F340" s="311">
        <v>840000</v>
      </c>
      <c r="G340" s="307">
        <v>600000</v>
      </c>
      <c r="H340" s="310">
        <v>12000000</v>
      </c>
      <c r="I340" s="307">
        <v>240000</v>
      </c>
      <c r="J340" s="313">
        <f>+VLOOKUP($A340,'DS ĐIỀU CHỈNH 390-15% (L2)'!$C$13:$N$515,12,0)</f>
        <v>840000</v>
      </c>
      <c r="K340" s="317">
        <f t="shared" si="5"/>
        <v>0</v>
      </c>
    </row>
    <row r="341" spans="1:11" s="301" customFormat="1" hidden="1" x14ac:dyDescent="0.25">
      <c r="A341" s="308" t="s">
        <v>2443</v>
      </c>
      <c r="B341" s="309" t="s">
        <v>2444</v>
      </c>
      <c r="C341" s="308" t="s">
        <v>2906</v>
      </c>
      <c r="D341" s="308" t="s">
        <v>2809</v>
      </c>
      <c r="E341" s="310">
        <v>14400000</v>
      </c>
      <c r="F341" s="311">
        <v>216000</v>
      </c>
      <c r="G341" s="307">
        <v>144000</v>
      </c>
      <c r="H341" s="310">
        <v>14400000</v>
      </c>
      <c r="I341" s="307">
        <v>72000</v>
      </c>
      <c r="J341" s="313">
        <f>+VLOOKUP($A341,'DS ĐIỀU CHỈNH 390-15% (L2)'!$C$13:$N$515,12,0)</f>
        <v>216000</v>
      </c>
      <c r="K341" s="317">
        <f t="shared" si="5"/>
        <v>0</v>
      </c>
    </row>
    <row r="342" spans="1:11" s="301" customFormat="1" hidden="1" x14ac:dyDescent="0.25">
      <c r="A342" s="308" t="s">
        <v>2613</v>
      </c>
      <c r="B342" s="309" t="s">
        <v>2614</v>
      </c>
      <c r="C342" s="308" t="s">
        <v>2906</v>
      </c>
      <c r="D342" s="308" t="s">
        <v>2783</v>
      </c>
      <c r="E342" s="310">
        <v>10000000</v>
      </c>
      <c r="F342" s="311">
        <v>150000</v>
      </c>
      <c r="G342" s="307">
        <v>100000</v>
      </c>
      <c r="H342" s="310">
        <v>10000000</v>
      </c>
      <c r="I342" s="307">
        <v>50000</v>
      </c>
      <c r="J342" s="313">
        <f>+VLOOKUP($A342,'DS ĐIỀU CHỈNH 390-15% (L2)'!$C$13:$N$515,12,0)</f>
        <v>150000</v>
      </c>
      <c r="K342" s="317">
        <f t="shared" si="5"/>
        <v>0</v>
      </c>
    </row>
    <row r="343" spans="1:11" s="301" customFormat="1" hidden="1" x14ac:dyDescent="0.25">
      <c r="A343" s="308" t="s">
        <v>2117</v>
      </c>
      <c r="B343" s="309" t="s">
        <v>2118</v>
      </c>
      <c r="C343" s="308" t="s">
        <v>2905</v>
      </c>
      <c r="D343" s="308" t="s">
        <v>2815</v>
      </c>
      <c r="E343" s="310">
        <v>9900000</v>
      </c>
      <c r="F343" s="311">
        <v>693000</v>
      </c>
      <c r="G343" s="307">
        <v>495000</v>
      </c>
      <c r="H343" s="310">
        <v>9900000</v>
      </c>
      <c r="I343" s="307">
        <v>198000</v>
      </c>
      <c r="J343" s="313">
        <f>+VLOOKUP($A343,'DS ĐIỀU CHỈNH 390-15% (L2)'!$C$13:$N$515,12,0)</f>
        <v>693000</v>
      </c>
      <c r="K343" s="317">
        <f t="shared" si="5"/>
        <v>0</v>
      </c>
    </row>
    <row r="344" spans="1:11" s="301" customFormat="1" hidden="1" x14ac:dyDescent="0.25">
      <c r="A344" s="308" t="s">
        <v>2579</v>
      </c>
      <c r="B344" s="309" t="s">
        <v>2580</v>
      </c>
      <c r="C344" s="308" t="s">
        <v>2906</v>
      </c>
      <c r="D344" s="308" t="s">
        <v>2823</v>
      </c>
      <c r="E344" s="310">
        <v>18000000</v>
      </c>
      <c r="F344" s="311">
        <v>270000</v>
      </c>
      <c r="G344" s="307">
        <v>180000</v>
      </c>
      <c r="H344" s="310">
        <v>18000000</v>
      </c>
      <c r="I344" s="307">
        <v>90000</v>
      </c>
      <c r="J344" s="313">
        <f>+VLOOKUP($A344,'DS ĐIỀU CHỈNH 390-15% (L2)'!$C$13:$N$515,12,0)</f>
        <v>270000</v>
      </c>
      <c r="K344" s="317">
        <f t="shared" si="5"/>
        <v>0</v>
      </c>
    </row>
    <row r="345" spans="1:11" s="301" customFormat="1" hidden="1" x14ac:dyDescent="0.25">
      <c r="A345" s="308" t="s">
        <v>2401</v>
      </c>
      <c r="B345" s="309" t="s">
        <v>2402</v>
      </c>
      <c r="C345" s="308" t="s">
        <v>2907</v>
      </c>
      <c r="D345" s="308" t="s">
        <v>2816</v>
      </c>
      <c r="E345" s="310">
        <v>25023000</v>
      </c>
      <c r="F345" s="311">
        <v>1126035</v>
      </c>
      <c r="G345" s="307">
        <v>750690</v>
      </c>
      <c r="H345" s="310">
        <v>25023000</v>
      </c>
      <c r="I345" s="307">
        <v>375345</v>
      </c>
      <c r="J345" s="313">
        <f>+VLOOKUP($A345,'DS ĐIỀU CHỈNH 390-15% (L2)'!$C$13:$N$515,12,0)</f>
        <v>1126035</v>
      </c>
      <c r="K345" s="317">
        <f t="shared" si="5"/>
        <v>0</v>
      </c>
    </row>
    <row r="346" spans="1:11" s="301" customFormat="1" hidden="1" x14ac:dyDescent="0.25">
      <c r="A346" s="308" t="s">
        <v>2507</v>
      </c>
      <c r="B346" s="309" t="s">
        <v>2508</v>
      </c>
      <c r="C346" s="308" t="s">
        <v>2907</v>
      </c>
      <c r="D346" s="308" t="s">
        <v>2814</v>
      </c>
      <c r="E346" s="310">
        <v>15000000</v>
      </c>
      <c r="F346" s="311">
        <v>675000</v>
      </c>
      <c r="G346" s="307">
        <v>450000</v>
      </c>
      <c r="H346" s="310">
        <v>15000000</v>
      </c>
      <c r="I346" s="307">
        <v>225000</v>
      </c>
      <c r="J346" s="313">
        <f>+VLOOKUP($A346,'DS ĐIỀU CHỈNH 390-15% (L2)'!$C$13:$N$515,12,0)</f>
        <v>675000</v>
      </c>
      <c r="K346" s="317">
        <f t="shared" ref="K346:K384" si="6">+F346-J346</f>
        <v>0</v>
      </c>
    </row>
    <row r="347" spans="1:11" s="301" customFormat="1" hidden="1" x14ac:dyDescent="0.25">
      <c r="A347" s="308" t="s">
        <v>2452</v>
      </c>
      <c r="B347" s="309" t="s">
        <v>2453</v>
      </c>
      <c r="C347" s="308" t="s">
        <v>2906</v>
      </c>
      <c r="D347" s="308" t="s">
        <v>2806</v>
      </c>
      <c r="E347" s="310">
        <v>14400000</v>
      </c>
      <c r="F347" s="311">
        <v>216000</v>
      </c>
      <c r="G347" s="307">
        <v>144000</v>
      </c>
      <c r="H347" s="310">
        <v>14400000</v>
      </c>
      <c r="I347" s="307">
        <v>72000</v>
      </c>
      <c r="J347" s="313">
        <f>+VLOOKUP($A347,'DS ĐIỀU CHỈNH 390-15% (L2)'!$C$13:$N$515,12,0)</f>
        <v>216000</v>
      </c>
      <c r="K347" s="317">
        <f t="shared" si="6"/>
        <v>0</v>
      </c>
    </row>
    <row r="348" spans="1:11" s="301" customFormat="1" hidden="1" x14ac:dyDescent="0.25">
      <c r="A348" s="308" t="s">
        <v>2560</v>
      </c>
      <c r="B348" s="309" t="s">
        <v>2561</v>
      </c>
      <c r="C348" s="308" t="s">
        <v>2905</v>
      </c>
      <c r="D348" s="308" t="s">
        <v>2827</v>
      </c>
      <c r="E348" s="310">
        <v>8400000</v>
      </c>
      <c r="F348" s="311">
        <v>588000</v>
      </c>
      <c r="G348" s="307">
        <v>420000</v>
      </c>
      <c r="H348" s="310">
        <v>8400000</v>
      </c>
      <c r="I348" s="307">
        <v>168000</v>
      </c>
      <c r="J348" s="313">
        <f>+VLOOKUP($A348,'DS ĐIỀU CHỈNH 390-15% (L2)'!$C$13:$N$515,12,0)</f>
        <v>588000</v>
      </c>
      <c r="K348" s="317">
        <f t="shared" si="6"/>
        <v>0</v>
      </c>
    </row>
    <row r="349" spans="1:11" s="301" customFormat="1" hidden="1" x14ac:dyDescent="0.25">
      <c r="A349" s="308" t="s">
        <v>2132</v>
      </c>
      <c r="B349" s="309" t="s">
        <v>2133</v>
      </c>
      <c r="C349" s="308" t="s">
        <v>2907</v>
      </c>
      <c r="D349" s="308" t="s">
        <v>2817</v>
      </c>
      <c r="E349" s="310">
        <v>24840000</v>
      </c>
      <c r="F349" s="311">
        <v>1117800</v>
      </c>
      <c r="G349" s="307">
        <v>745200</v>
      </c>
      <c r="H349" s="310">
        <v>24840000</v>
      </c>
      <c r="I349" s="307">
        <v>372600</v>
      </c>
      <c r="J349" s="313">
        <f>+VLOOKUP($A349,'DS ĐIỀU CHỈNH 390-15% (L2)'!$C$13:$N$515,12,0)</f>
        <v>1117800</v>
      </c>
      <c r="K349" s="317">
        <f t="shared" si="6"/>
        <v>0</v>
      </c>
    </row>
    <row r="350" spans="1:11" s="301" customFormat="1" hidden="1" x14ac:dyDescent="0.25">
      <c r="A350" s="308" t="s">
        <v>2583</v>
      </c>
      <c r="B350" s="309" t="s">
        <v>2584</v>
      </c>
      <c r="C350" s="308" t="s">
        <v>2905</v>
      </c>
      <c r="D350" s="308" t="s">
        <v>2827</v>
      </c>
      <c r="E350" s="310">
        <v>8400000</v>
      </c>
      <c r="F350" s="311">
        <v>588000</v>
      </c>
      <c r="G350" s="307">
        <v>420000</v>
      </c>
      <c r="H350" s="310">
        <v>8400000</v>
      </c>
      <c r="I350" s="307">
        <v>168000</v>
      </c>
      <c r="J350" s="313">
        <f>+VLOOKUP($A350,'DS ĐIỀU CHỈNH 390-15% (L2)'!$C$13:$N$515,12,0)</f>
        <v>588000</v>
      </c>
      <c r="K350" s="317">
        <f t="shared" si="6"/>
        <v>0</v>
      </c>
    </row>
    <row r="351" spans="1:11" s="301" customFormat="1" hidden="1" x14ac:dyDescent="0.25">
      <c r="A351" s="308" t="s">
        <v>2522</v>
      </c>
      <c r="B351" s="309" t="s">
        <v>2523</v>
      </c>
      <c r="C351" s="308" t="s">
        <v>2907</v>
      </c>
      <c r="D351" s="308" t="s">
        <v>2819</v>
      </c>
      <c r="E351" s="310">
        <v>23057500</v>
      </c>
      <c r="F351" s="311">
        <v>1037587.5</v>
      </c>
      <c r="G351" s="307">
        <v>691725</v>
      </c>
      <c r="H351" s="310">
        <v>23057500</v>
      </c>
      <c r="I351" s="307">
        <v>345862.5</v>
      </c>
      <c r="J351" s="313">
        <f>+VLOOKUP($A351,'DS ĐIỀU CHỈNH 390-15% (L2)'!$C$13:$N$515,12,0)</f>
        <v>1037587.5</v>
      </c>
      <c r="K351" s="317">
        <f t="shared" si="6"/>
        <v>0</v>
      </c>
    </row>
    <row r="352" spans="1:11" s="301" customFormat="1" hidden="1" x14ac:dyDescent="0.25">
      <c r="A352" s="308" t="s">
        <v>2347</v>
      </c>
      <c r="B352" s="309" t="s">
        <v>2348</v>
      </c>
      <c r="C352" s="308" t="s">
        <v>2905</v>
      </c>
      <c r="D352" s="308" t="s">
        <v>2815</v>
      </c>
      <c r="E352" s="310">
        <v>11000000</v>
      </c>
      <c r="F352" s="311">
        <v>770000</v>
      </c>
      <c r="G352" s="307">
        <v>550000</v>
      </c>
      <c r="H352" s="310">
        <v>11000000</v>
      </c>
      <c r="I352" s="307">
        <v>220000</v>
      </c>
      <c r="J352" s="313">
        <f>+VLOOKUP($A352,'DS ĐIỀU CHỈNH 390-15% (L2)'!$C$13:$N$515,12,0)</f>
        <v>770000</v>
      </c>
      <c r="K352" s="317">
        <f t="shared" si="6"/>
        <v>0</v>
      </c>
    </row>
    <row r="353" spans="1:11" s="301" customFormat="1" hidden="1" x14ac:dyDescent="0.25">
      <c r="A353" s="308" t="s">
        <v>2407</v>
      </c>
      <c r="B353" s="309" t="s">
        <v>808</v>
      </c>
      <c r="C353" s="308" t="s">
        <v>2907</v>
      </c>
      <c r="D353" s="308" t="s">
        <v>2816</v>
      </c>
      <c r="E353" s="310">
        <v>11523000</v>
      </c>
      <c r="F353" s="311">
        <v>518535</v>
      </c>
      <c r="G353" s="307">
        <v>345690</v>
      </c>
      <c r="H353" s="310">
        <v>11523000</v>
      </c>
      <c r="I353" s="307">
        <v>172845</v>
      </c>
      <c r="J353" s="313">
        <f>+VLOOKUP($A353,'DS ĐIỀU CHỈNH 390-15% (L2)'!$C$13:$N$515,12,0)</f>
        <v>518535</v>
      </c>
      <c r="K353" s="317">
        <f t="shared" si="6"/>
        <v>0</v>
      </c>
    </row>
    <row r="354" spans="1:11" s="301" customFormat="1" hidden="1" x14ac:dyDescent="0.25">
      <c r="A354" s="308" t="s">
        <v>2148</v>
      </c>
      <c r="B354" s="309" t="s">
        <v>2149</v>
      </c>
      <c r="C354" s="308" t="s">
        <v>2907</v>
      </c>
      <c r="D354" s="308" t="s">
        <v>2814</v>
      </c>
      <c r="E354" s="310">
        <v>15000000</v>
      </c>
      <c r="F354" s="311">
        <v>675000</v>
      </c>
      <c r="G354" s="307">
        <v>450000</v>
      </c>
      <c r="H354" s="310">
        <v>15000000</v>
      </c>
      <c r="I354" s="307">
        <v>225000</v>
      </c>
      <c r="J354" s="313">
        <f>+VLOOKUP($A354,'DS ĐIỀU CHỈNH 390-15% (L2)'!$C$13:$N$515,12,0)</f>
        <v>675000</v>
      </c>
      <c r="K354" s="317">
        <f t="shared" si="6"/>
        <v>0</v>
      </c>
    </row>
    <row r="355" spans="1:11" s="301" customFormat="1" hidden="1" x14ac:dyDescent="0.25">
      <c r="A355" s="308" t="s">
        <v>2467</v>
      </c>
      <c r="B355" s="309" t="s">
        <v>2468</v>
      </c>
      <c r="C355" s="308" t="s">
        <v>2907</v>
      </c>
      <c r="D355" s="308" t="s">
        <v>2795</v>
      </c>
      <c r="E355" s="310">
        <v>18000000</v>
      </c>
      <c r="F355" s="311">
        <v>810000</v>
      </c>
      <c r="G355" s="307">
        <v>540000</v>
      </c>
      <c r="H355" s="310">
        <v>18000000</v>
      </c>
      <c r="I355" s="307">
        <v>270000</v>
      </c>
      <c r="J355" s="313">
        <f>+VLOOKUP($A355,'DS ĐIỀU CHỈNH 390-15% (L2)'!$C$13:$N$515,12,0)</f>
        <v>810000</v>
      </c>
      <c r="K355" s="317">
        <f t="shared" si="6"/>
        <v>0</v>
      </c>
    </row>
    <row r="356" spans="1:11" s="301" customFormat="1" hidden="1" x14ac:dyDescent="0.25">
      <c r="A356" s="308" t="s">
        <v>2404</v>
      </c>
      <c r="B356" s="309" t="s">
        <v>2405</v>
      </c>
      <c r="C356" s="308" t="s">
        <v>2907</v>
      </c>
      <c r="D356" s="308" t="s">
        <v>2818</v>
      </c>
      <c r="E356" s="310">
        <v>14950000</v>
      </c>
      <c r="F356" s="311">
        <v>672750</v>
      </c>
      <c r="G356" s="307">
        <v>448500</v>
      </c>
      <c r="H356" s="310">
        <v>14950000</v>
      </c>
      <c r="I356" s="307">
        <v>224250</v>
      </c>
      <c r="J356" s="313">
        <f>+VLOOKUP($A356,'DS ĐIỀU CHỈNH 390-15% (L2)'!$C$13:$N$515,12,0)</f>
        <v>672750</v>
      </c>
      <c r="K356" s="317">
        <f t="shared" si="6"/>
        <v>0</v>
      </c>
    </row>
    <row r="357" spans="1:11" s="301" customFormat="1" hidden="1" x14ac:dyDescent="0.25">
      <c r="A357" s="308" t="s">
        <v>2440</v>
      </c>
      <c r="B357" s="309" t="s">
        <v>2441</v>
      </c>
      <c r="C357" s="308" t="s">
        <v>2907</v>
      </c>
      <c r="D357" s="308" t="s">
        <v>2818</v>
      </c>
      <c r="E357" s="310">
        <v>69000000</v>
      </c>
      <c r="F357" s="311">
        <v>3105000</v>
      </c>
      <c r="G357" s="307">
        <v>2070000</v>
      </c>
      <c r="H357" s="310">
        <v>69000000</v>
      </c>
      <c r="I357" s="307">
        <v>1035000</v>
      </c>
      <c r="J357" s="313">
        <f>+VLOOKUP($A357,'DS ĐIỀU CHỈNH 390-15% (L2)'!$C$13:$N$515,12,0)</f>
        <v>3105000</v>
      </c>
      <c r="K357" s="317">
        <f t="shared" si="6"/>
        <v>0</v>
      </c>
    </row>
    <row r="358" spans="1:11" s="301" customFormat="1" hidden="1" x14ac:dyDescent="0.25">
      <c r="A358" s="308" t="s">
        <v>2519</v>
      </c>
      <c r="B358" s="309" t="s">
        <v>2520</v>
      </c>
      <c r="C358" s="308" t="s">
        <v>2906</v>
      </c>
      <c r="D358" s="308" t="s">
        <v>2783</v>
      </c>
      <c r="E358" s="310">
        <v>17160000</v>
      </c>
      <c r="F358" s="311">
        <v>257400</v>
      </c>
      <c r="G358" s="307">
        <v>171600</v>
      </c>
      <c r="H358" s="310">
        <v>17160000</v>
      </c>
      <c r="I358" s="307">
        <v>85800</v>
      </c>
      <c r="J358" s="313">
        <f>+VLOOKUP($A358,'DS ĐIỀU CHỈNH 390-15% (L2)'!$C$13:$N$515,12,0)</f>
        <v>257400</v>
      </c>
      <c r="K358" s="317">
        <f t="shared" si="6"/>
        <v>0</v>
      </c>
    </row>
    <row r="359" spans="1:11" s="301" customFormat="1" hidden="1" x14ac:dyDescent="0.25">
      <c r="A359" s="308" t="s">
        <v>2211</v>
      </c>
      <c r="B359" s="309" t="s">
        <v>2212</v>
      </c>
      <c r="C359" s="308" t="s">
        <v>2906</v>
      </c>
      <c r="D359" s="308" t="s">
        <v>2809</v>
      </c>
      <c r="E359" s="310">
        <v>48000000</v>
      </c>
      <c r="F359" s="311">
        <v>720000</v>
      </c>
      <c r="G359" s="307">
        <v>480000</v>
      </c>
      <c r="H359" s="310">
        <v>48000000</v>
      </c>
      <c r="I359" s="307">
        <v>240000</v>
      </c>
      <c r="J359" s="313">
        <f>+VLOOKUP($A359,'DS ĐIỀU CHỈNH 390-15% (L2)'!$C$13:$N$515,12,0)</f>
        <v>720000</v>
      </c>
      <c r="K359" s="317">
        <f t="shared" si="6"/>
        <v>0</v>
      </c>
    </row>
    <row r="360" spans="1:11" s="301" customFormat="1" x14ac:dyDescent="0.25">
      <c r="A360" s="308" t="s">
        <v>2295</v>
      </c>
      <c r="B360" s="309" t="s">
        <v>2296</v>
      </c>
      <c r="C360" s="308" t="s">
        <v>2907</v>
      </c>
      <c r="D360" s="308" t="s">
        <v>2813</v>
      </c>
      <c r="E360" s="310">
        <v>15000000</v>
      </c>
      <c r="F360" s="311">
        <v>675000</v>
      </c>
      <c r="G360" s="307">
        <v>450000</v>
      </c>
      <c r="H360" s="310">
        <v>15000000</v>
      </c>
      <c r="I360" s="307">
        <v>225000</v>
      </c>
      <c r="J360" s="313">
        <f>+VLOOKUP($A360,'DS ĐIỀU CHỈNH 390-15% (L2)'!$C$13:$N$515,12,0)</f>
        <v>675000</v>
      </c>
      <c r="K360" s="317">
        <f t="shared" si="6"/>
        <v>0</v>
      </c>
    </row>
    <row r="361" spans="1:11" s="301" customFormat="1" hidden="1" x14ac:dyDescent="0.25">
      <c r="A361" s="308" t="s">
        <v>2190</v>
      </c>
      <c r="B361" s="309" t="s">
        <v>2191</v>
      </c>
      <c r="C361" s="308" t="s">
        <v>2906</v>
      </c>
      <c r="D361" s="308" t="s">
        <v>2809</v>
      </c>
      <c r="E361" s="310">
        <v>31000000</v>
      </c>
      <c r="F361" s="311">
        <v>465000</v>
      </c>
      <c r="G361" s="307">
        <v>310000</v>
      </c>
      <c r="H361" s="310">
        <v>31000000</v>
      </c>
      <c r="I361" s="307">
        <v>155000</v>
      </c>
      <c r="J361" s="313">
        <f>+VLOOKUP($A361,'DS ĐIỀU CHỈNH 390-15% (L2)'!$C$13:$N$515,12,0)</f>
        <v>465000</v>
      </c>
      <c r="K361" s="317">
        <f t="shared" si="6"/>
        <v>0</v>
      </c>
    </row>
    <row r="362" spans="1:11" s="301" customFormat="1" hidden="1" x14ac:dyDescent="0.25">
      <c r="A362" s="308" t="s">
        <v>2414</v>
      </c>
      <c r="B362" s="309" t="s">
        <v>2415</v>
      </c>
      <c r="C362" s="308" t="s">
        <v>2906</v>
      </c>
      <c r="D362" s="308" t="s">
        <v>2782</v>
      </c>
      <c r="E362" s="310">
        <v>18000000</v>
      </c>
      <c r="F362" s="311">
        <v>270000</v>
      </c>
      <c r="G362" s="307">
        <v>180000</v>
      </c>
      <c r="H362" s="310">
        <v>18000000</v>
      </c>
      <c r="I362" s="307">
        <v>90000</v>
      </c>
      <c r="J362" s="313">
        <f>+VLOOKUP($A362,'DS ĐIỀU CHỈNH 390-15% (L2)'!$C$13:$N$515,12,0)</f>
        <v>270000</v>
      </c>
      <c r="K362" s="317">
        <f t="shared" si="6"/>
        <v>0</v>
      </c>
    </row>
    <row r="363" spans="1:11" s="301" customFormat="1" hidden="1" x14ac:dyDescent="0.25">
      <c r="A363" s="308" t="s">
        <v>2208</v>
      </c>
      <c r="B363" s="309" t="s">
        <v>2209</v>
      </c>
      <c r="C363" s="308" t="s">
        <v>2906</v>
      </c>
      <c r="D363" s="308" t="s">
        <v>2809</v>
      </c>
      <c r="E363" s="310">
        <v>125626000</v>
      </c>
      <c r="F363" s="311">
        <v>1884390</v>
      </c>
      <c r="G363" s="307">
        <v>1256260</v>
      </c>
      <c r="H363" s="310">
        <v>125626000</v>
      </c>
      <c r="I363" s="307">
        <v>628130</v>
      </c>
      <c r="J363" s="313">
        <f>+VLOOKUP($A363,'DS ĐIỀU CHỈNH 390-15% (L2)'!$C$13:$N$515,12,0)</f>
        <v>1884390</v>
      </c>
      <c r="K363" s="317">
        <f t="shared" si="6"/>
        <v>0</v>
      </c>
    </row>
    <row r="364" spans="1:11" s="301" customFormat="1" hidden="1" x14ac:dyDescent="0.25">
      <c r="A364" s="308" t="s">
        <v>2198</v>
      </c>
      <c r="B364" s="309" t="s">
        <v>2199</v>
      </c>
      <c r="C364" s="308" t="s">
        <v>2906</v>
      </c>
      <c r="D364" s="308" t="s">
        <v>2809</v>
      </c>
      <c r="E364" s="310">
        <v>15000000</v>
      </c>
      <c r="F364" s="311">
        <v>225000</v>
      </c>
      <c r="G364" s="307">
        <v>150000</v>
      </c>
      <c r="H364" s="310">
        <v>15000000</v>
      </c>
      <c r="I364" s="307">
        <v>75000</v>
      </c>
      <c r="J364" s="313">
        <f>+VLOOKUP($A364,'DS ĐIỀU CHỈNH 390-15% (L2)'!$C$13:$N$515,12,0)</f>
        <v>225000</v>
      </c>
      <c r="K364" s="317">
        <f t="shared" si="6"/>
        <v>0</v>
      </c>
    </row>
    <row r="365" spans="1:11" s="301" customFormat="1" hidden="1" x14ac:dyDescent="0.25">
      <c r="A365" s="308" t="s">
        <v>2470</v>
      </c>
      <c r="B365" s="309" t="s">
        <v>2471</v>
      </c>
      <c r="C365" s="308" t="s">
        <v>2907</v>
      </c>
      <c r="D365" s="308" t="s">
        <v>2818</v>
      </c>
      <c r="E365" s="310">
        <v>14490000</v>
      </c>
      <c r="F365" s="311">
        <v>652050</v>
      </c>
      <c r="G365" s="307">
        <v>434700</v>
      </c>
      <c r="H365" s="310">
        <v>14490000</v>
      </c>
      <c r="I365" s="307">
        <v>217350</v>
      </c>
      <c r="J365" s="313">
        <f>+VLOOKUP($A365,'DS ĐIỀU CHỈNH 390-15% (L2)'!$C$13:$N$515,12,0)</f>
        <v>652050</v>
      </c>
      <c r="K365" s="317">
        <f t="shared" si="6"/>
        <v>0</v>
      </c>
    </row>
    <row r="366" spans="1:11" s="301" customFormat="1" hidden="1" x14ac:dyDescent="0.25">
      <c r="A366" s="308" t="s">
        <v>2214</v>
      </c>
      <c r="B366" s="309" t="s">
        <v>2215</v>
      </c>
      <c r="C366" s="308" t="s">
        <v>2907</v>
      </c>
      <c r="D366" s="308" t="s">
        <v>2813</v>
      </c>
      <c r="E366" s="310">
        <v>15000000</v>
      </c>
      <c r="F366" s="311">
        <v>675000</v>
      </c>
      <c r="G366" s="307">
        <v>450000</v>
      </c>
      <c r="H366" s="310">
        <v>15000000</v>
      </c>
      <c r="I366" s="307">
        <v>225000</v>
      </c>
      <c r="J366" s="313">
        <f>+VLOOKUP($A366,'DS ĐIỀU CHỈNH 390-15% (L2)'!$C$13:$N$515,12,0)</f>
        <v>675000</v>
      </c>
      <c r="K366" s="317">
        <f t="shared" si="6"/>
        <v>0</v>
      </c>
    </row>
    <row r="367" spans="1:11" s="301" customFormat="1" hidden="1" x14ac:dyDescent="0.25">
      <c r="A367" s="308" t="s">
        <v>2319</v>
      </c>
      <c r="B367" s="309" t="s">
        <v>2320</v>
      </c>
      <c r="C367" s="308" t="s">
        <v>2906</v>
      </c>
      <c r="D367" s="308" t="s">
        <v>2807</v>
      </c>
      <c r="E367" s="310">
        <v>78650000</v>
      </c>
      <c r="F367" s="311">
        <v>1179750</v>
      </c>
      <c r="G367" s="307">
        <v>786500</v>
      </c>
      <c r="H367" s="310">
        <v>78650000</v>
      </c>
      <c r="I367" s="307">
        <v>393250</v>
      </c>
      <c r="J367" s="313">
        <f>+VLOOKUP($A367,'DS ĐIỀU CHỈNH 390-15% (L2)'!$C$13:$N$515,12,0)</f>
        <v>1179750</v>
      </c>
      <c r="K367" s="317">
        <f t="shared" si="6"/>
        <v>0</v>
      </c>
    </row>
    <row r="368" spans="1:11" s="301" customFormat="1" hidden="1" x14ac:dyDescent="0.25">
      <c r="A368" s="308" t="s">
        <v>2267</v>
      </c>
      <c r="B368" s="309" t="s">
        <v>2268</v>
      </c>
      <c r="C368" s="308" t="s">
        <v>2907</v>
      </c>
      <c r="D368" s="308" t="s">
        <v>2774</v>
      </c>
      <c r="E368" s="310">
        <v>15730000</v>
      </c>
      <c r="F368" s="311">
        <v>707850</v>
      </c>
      <c r="G368" s="307">
        <v>471900</v>
      </c>
      <c r="H368" s="310">
        <v>15730000</v>
      </c>
      <c r="I368" s="307">
        <v>235950</v>
      </c>
      <c r="J368" s="313">
        <f>+VLOOKUP($A368,'DS ĐIỀU CHỈNH 390-15% (L2)'!$C$13:$N$515,12,0)</f>
        <v>707850</v>
      </c>
      <c r="K368" s="317">
        <f t="shared" si="6"/>
        <v>0</v>
      </c>
    </row>
    <row r="369" spans="1:11" s="301" customFormat="1" hidden="1" x14ac:dyDescent="0.25">
      <c r="A369" s="308" t="s">
        <v>2273</v>
      </c>
      <c r="B369" s="309" t="s">
        <v>2274</v>
      </c>
      <c r="C369" s="308" t="s">
        <v>2907</v>
      </c>
      <c r="D369" s="308" t="s">
        <v>2816</v>
      </c>
      <c r="E369" s="310">
        <v>17250000</v>
      </c>
      <c r="F369" s="311">
        <v>776250</v>
      </c>
      <c r="G369" s="307">
        <v>517500</v>
      </c>
      <c r="H369" s="310">
        <v>17250000</v>
      </c>
      <c r="I369" s="307">
        <v>258750</v>
      </c>
      <c r="J369" s="313">
        <f>+VLOOKUP($A369,'DS ĐIỀU CHỈNH 390-15% (L2)'!$C$13:$N$515,12,0)</f>
        <v>776250</v>
      </c>
      <c r="K369" s="317">
        <f t="shared" si="6"/>
        <v>0</v>
      </c>
    </row>
    <row r="370" spans="1:11" s="301" customFormat="1" hidden="1" x14ac:dyDescent="0.25">
      <c r="A370" s="308" t="s">
        <v>2498</v>
      </c>
      <c r="B370" s="309" t="s">
        <v>2499</v>
      </c>
      <c r="C370" s="308" t="s">
        <v>2905</v>
      </c>
      <c r="D370" s="308" t="s">
        <v>2815</v>
      </c>
      <c r="E370" s="310">
        <v>15730000</v>
      </c>
      <c r="F370" s="311">
        <v>1101100</v>
      </c>
      <c r="G370" s="307">
        <v>786500</v>
      </c>
      <c r="H370" s="310">
        <v>15730000</v>
      </c>
      <c r="I370" s="307">
        <v>314600</v>
      </c>
      <c r="J370" s="313">
        <f>+VLOOKUP($A370,'DS ĐIỀU CHỈNH 390-15% (L2)'!$C$13:$N$515,12,0)</f>
        <v>1101100</v>
      </c>
      <c r="K370" s="317">
        <f t="shared" si="6"/>
        <v>0</v>
      </c>
    </row>
    <row r="371" spans="1:11" s="301" customFormat="1" hidden="1" x14ac:dyDescent="0.25">
      <c r="A371" s="308" t="s">
        <v>2292</v>
      </c>
      <c r="B371" s="309" t="s">
        <v>1874</v>
      </c>
      <c r="C371" s="308" t="s">
        <v>2906</v>
      </c>
      <c r="D371" s="308" t="s">
        <v>2804</v>
      </c>
      <c r="E371" s="310">
        <v>19800000</v>
      </c>
      <c r="F371" s="311">
        <v>297000</v>
      </c>
      <c r="G371" s="307">
        <v>198000</v>
      </c>
      <c r="H371" s="310">
        <v>19800000</v>
      </c>
      <c r="I371" s="307">
        <v>99000</v>
      </c>
      <c r="J371" s="313">
        <f>+VLOOKUP($A371,'DS ĐIỀU CHỈNH 390-15% (L2)'!$C$13:$N$515,12,0)</f>
        <v>297000</v>
      </c>
      <c r="K371" s="317">
        <f t="shared" si="6"/>
        <v>0</v>
      </c>
    </row>
    <row r="372" spans="1:11" s="301" customFormat="1" hidden="1" x14ac:dyDescent="0.25">
      <c r="A372" s="308" t="s">
        <v>2301</v>
      </c>
      <c r="B372" s="309" t="s">
        <v>2302</v>
      </c>
      <c r="C372" s="308" t="s">
        <v>2906</v>
      </c>
      <c r="D372" s="308" t="s">
        <v>2808</v>
      </c>
      <c r="E372" s="310">
        <v>18750000</v>
      </c>
      <c r="F372" s="311">
        <v>281250</v>
      </c>
      <c r="G372" s="307">
        <v>187500</v>
      </c>
      <c r="H372" s="310">
        <v>18750000</v>
      </c>
      <c r="I372" s="307">
        <v>93750</v>
      </c>
      <c r="J372" s="313">
        <f>+VLOOKUP($A372,'DS ĐIỀU CHỈNH 390-15% (L2)'!$C$13:$N$515,12,0)</f>
        <v>281250</v>
      </c>
      <c r="K372" s="317">
        <f t="shared" si="6"/>
        <v>0</v>
      </c>
    </row>
    <row r="373" spans="1:11" s="301" customFormat="1" hidden="1" x14ac:dyDescent="0.25">
      <c r="A373" s="308" t="s">
        <v>2304</v>
      </c>
      <c r="B373" s="309" t="s">
        <v>2305</v>
      </c>
      <c r="C373" s="308" t="s">
        <v>2906</v>
      </c>
      <c r="D373" s="308" t="s">
        <v>2793</v>
      </c>
      <c r="E373" s="310">
        <v>39100000</v>
      </c>
      <c r="F373" s="311">
        <v>586500</v>
      </c>
      <c r="G373" s="307">
        <v>391000</v>
      </c>
      <c r="H373" s="310">
        <v>39100000</v>
      </c>
      <c r="I373" s="307">
        <v>195500</v>
      </c>
      <c r="J373" s="313">
        <f>+VLOOKUP($A373,'DS ĐIỀU CHỈNH 390-15% (L2)'!$C$13:$N$515,12,0)</f>
        <v>586500</v>
      </c>
      <c r="K373" s="317">
        <f t="shared" si="6"/>
        <v>0</v>
      </c>
    </row>
    <row r="374" spans="1:11" s="301" customFormat="1" hidden="1" x14ac:dyDescent="0.25">
      <c r="A374" s="308" t="s">
        <v>2359</v>
      </c>
      <c r="B374" s="309" t="s">
        <v>2360</v>
      </c>
      <c r="C374" s="308" t="s">
        <v>2906</v>
      </c>
      <c r="D374" s="308" t="s">
        <v>2783</v>
      </c>
      <c r="E374" s="310">
        <v>12000000</v>
      </c>
      <c r="F374" s="311">
        <v>180000</v>
      </c>
      <c r="G374" s="307">
        <v>120000</v>
      </c>
      <c r="H374" s="310">
        <v>12000000</v>
      </c>
      <c r="I374" s="307">
        <v>60000</v>
      </c>
      <c r="J374" s="313">
        <f>+VLOOKUP($A374,'DS ĐIỀU CHỈNH 390-15% (L2)'!$C$13:$N$515,12,0)</f>
        <v>180000</v>
      </c>
      <c r="K374" s="317">
        <f t="shared" si="6"/>
        <v>0</v>
      </c>
    </row>
    <row r="375" spans="1:11" s="301" customFormat="1" hidden="1" x14ac:dyDescent="0.25">
      <c r="A375" s="308" t="s">
        <v>2365</v>
      </c>
      <c r="B375" s="309" t="s">
        <v>2366</v>
      </c>
      <c r="C375" s="308" t="s">
        <v>2907</v>
      </c>
      <c r="D375" s="308" t="s">
        <v>2816</v>
      </c>
      <c r="E375" s="310">
        <v>28750000</v>
      </c>
      <c r="F375" s="311">
        <v>1293750</v>
      </c>
      <c r="G375" s="307">
        <v>862500</v>
      </c>
      <c r="H375" s="310">
        <v>28750000</v>
      </c>
      <c r="I375" s="307">
        <v>431250</v>
      </c>
      <c r="J375" s="313">
        <f>+VLOOKUP($A375,'DS ĐIỀU CHỈNH 390-15% (L2)'!$C$13:$N$515,12,0)</f>
        <v>1293750</v>
      </c>
      <c r="K375" s="317">
        <f t="shared" si="6"/>
        <v>0</v>
      </c>
    </row>
    <row r="376" spans="1:11" s="301" customFormat="1" hidden="1" x14ac:dyDescent="0.25">
      <c r="A376" s="308" t="s">
        <v>2446</v>
      </c>
      <c r="B376" s="309" t="s">
        <v>2447</v>
      </c>
      <c r="C376" s="308" t="s">
        <v>2907</v>
      </c>
      <c r="D376" s="308" t="s">
        <v>2816</v>
      </c>
      <c r="E376" s="310">
        <v>86250000</v>
      </c>
      <c r="F376" s="311">
        <v>3881250</v>
      </c>
      <c r="G376" s="307">
        <v>2587500</v>
      </c>
      <c r="H376" s="310">
        <v>86250000</v>
      </c>
      <c r="I376" s="307">
        <v>1293750</v>
      </c>
      <c r="J376" s="313">
        <f>+VLOOKUP($A376,'DS ĐIỀU CHỈNH 390-15% (L2)'!$C$13:$N$515,12,0)</f>
        <v>3881250</v>
      </c>
      <c r="K376" s="317">
        <f t="shared" si="6"/>
        <v>0</v>
      </c>
    </row>
    <row r="377" spans="1:11" s="301" customFormat="1" hidden="1" x14ac:dyDescent="0.25">
      <c r="A377" s="308" t="s">
        <v>2426</v>
      </c>
      <c r="B377" s="309" t="s">
        <v>2427</v>
      </c>
      <c r="C377" s="308" t="s">
        <v>2907</v>
      </c>
      <c r="D377" s="308" t="s">
        <v>2818</v>
      </c>
      <c r="E377" s="310">
        <v>40000000</v>
      </c>
      <c r="F377" s="311">
        <v>1800000</v>
      </c>
      <c r="G377" s="307">
        <v>1200000</v>
      </c>
      <c r="H377" s="310">
        <v>40000000</v>
      </c>
      <c r="I377" s="307">
        <v>600000</v>
      </c>
      <c r="J377" s="313">
        <f>+VLOOKUP($A377,'DS ĐIỀU CHỈNH 390-15% (L2)'!$C$13:$N$515,12,0)</f>
        <v>1800000</v>
      </c>
      <c r="K377" s="317">
        <f t="shared" si="6"/>
        <v>0</v>
      </c>
    </row>
    <row r="378" spans="1:11" s="301" customFormat="1" hidden="1" x14ac:dyDescent="0.25">
      <c r="A378" s="308" t="s">
        <v>2514</v>
      </c>
      <c r="B378" s="309" t="s">
        <v>808</v>
      </c>
      <c r="C378" s="308" t="s">
        <v>2906</v>
      </c>
      <c r="D378" s="308" t="s">
        <v>2805</v>
      </c>
      <c r="E378" s="310">
        <v>20040000</v>
      </c>
      <c r="F378" s="311">
        <v>300600</v>
      </c>
      <c r="G378" s="307">
        <v>200400</v>
      </c>
      <c r="H378" s="310">
        <v>20040000</v>
      </c>
      <c r="I378" s="307">
        <v>100200</v>
      </c>
      <c r="J378" s="313">
        <f>+VLOOKUP($A378,'DS ĐIỀU CHỈNH 390-15% (L2)'!$C$13:$N$515,12,0)</f>
        <v>300600</v>
      </c>
      <c r="K378" s="317">
        <f t="shared" si="6"/>
        <v>0</v>
      </c>
    </row>
    <row r="379" spans="1:11" s="301" customFormat="1" hidden="1" x14ac:dyDescent="0.25">
      <c r="A379" s="308" t="s">
        <v>2516</v>
      </c>
      <c r="B379" s="309" t="s">
        <v>2517</v>
      </c>
      <c r="C379" s="308" t="s">
        <v>2907</v>
      </c>
      <c r="D379" s="308" t="s">
        <v>2819</v>
      </c>
      <c r="E379" s="310">
        <v>19550000</v>
      </c>
      <c r="F379" s="311">
        <v>879750</v>
      </c>
      <c r="G379" s="307">
        <v>586500</v>
      </c>
      <c r="H379" s="310">
        <v>19550000</v>
      </c>
      <c r="I379" s="307">
        <v>293250</v>
      </c>
      <c r="J379" s="313">
        <f>+VLOOKUP($A379,'DS ĐIỀU CHỈNH 390-15% (L2)'!$C$13:$N$515,12,0)</f>
        <v>879750</v>
      </c>
      <c r="K379" s="317">
        <f t="shared" si="6"/>
        <v>0</v>
      </c>
    </row>
    <row r="380" spans="1:11" s="301" customFormat="1" hidden="1" x14ac:dyDescent="0.25">
      <c r="A380" s="308" t="s">
        <v>2567</v>
      </c>
      <c r="B380" s="309" t="s">
        <v>2568</v>
      </c>
      <c r="C380" s="308" t="s">
        <v>2907</v>
      </c>
      <c r="D380" s="308" t="s">
        <v>2816</v>
      </c>
      <c r="E380" s="310">
        <v>18000000</v>
      </c>
      <c r="F380" s="311">
        <v>810000</v>
      </c>
      <c r="G380" s="307">
        <v>540000</v>
      </c>
      <c r="H380" s="310">
        <v>18000000</v>
      </c>
      <c r="I380" s="307">
        <v>270000</v>
      </c>
      <c r="J380" s="313">
        <f>+VLOOKUP($A380,'DS ĐIỀU CHỈNH 390-15% (L2)'!$C$13:$N$515,12,0)</f>
        <v>810000</v>
      </c>
      <c r="K380" s="317">
        <f t="shared" si="6"/>
        <v>0</v>
      </c>
    </row>
    <row r="381" spans="1:11" s="301" customFormat="1" ht="16.5" hidden="1" x14ac:dyDescent="0.25">
      <c r="A381" s="298" t="s">
        <v>1919</v>
      </c>
      <c r="B381" s="312" t="s">
        <v>2735</v>
      </c>
      <c r="C381" s="308" t="s">
        <v>2907</v>
      </c>
      <c r="D381" s="308" t="s">
        <v>2819</v>
      </c>
      <c r="E381" s="300">
        <v>24840000</v>
      </c>
      <c r="F381" s="311">
        <v>1117800</v>
      </c>
      <c r="G381" s="307">
        <v>745200</v>
      </c>
      <c r="H381" s="300">
        <v>24840000</v>
      </c>
      <c r="I381" s="307">
        <v>372600</v>
      </c>
      <c r="J381" s="313">
        <f>+VLOOKUP($A381,'DS ĐIỀU CHỈNH 390-15% (L2)'!$C$13:$N$515,12,0)</f>
        <v>1117800</v>
      </c>
      <c r="K381" s="317">
        <f t="shared" si="6"/>
        <v>0</v>
      </c>
    </row>
    <row r="382" spans="1:11" s="301" customFormat="1" hidden="1" x14ac:dyDescent="0.25">
      <c r="A382" s="308" t="s">
        <v>2541</v>
      </c>
      <c r="B382" s="309" t="s">
        <v>2542</v>
      </c>
      <c r="C382" s="308" t="s">
        <v>2907</v>
      </c>
      <c r="D382" s="308" t="s">
        <v>2816</v>
      </c>
      <c r="E382" s="310">
        <v>40000000</v>
      </c>
      <c r="F382" s="311">
        <v>1800000</v>
      </c>
      <c r="G382" s="307">
        <v>1200000</v>
      </c>
      <c r="H382" s="310">
        <v>40000000</v>
      </c>
      <c r="I382" s="307">
        <v>600000</v>
      </c>
      <c r="J382" s="313">
        <f>+VLOOKUP($A382,'DS ĐIỀU CHỈNH 390-15% (L2)'!$C$13:$N$515,12,0)</f>
        <v>1800000</v>
      </c>
      <c r="K382" s="317">
        <f t="shared" si="6"/>
        <v>0</v>
      </c>
    </row>
    <row r="383" spans="1:11" s="301" customFormat="1" hidden="1" x14ac:dyDescent="0.25">
      <c r="A383" s="308" t="s">
        <v>2595</v>
      </c>
      <c r="B383" s="309" t="s">
        <v>2596</v>
      </c>
      <c r="C383" s="308" t="s">
        <v>2907</v>
      </c>
      <c r="D383" s="308" t="s">
        <v>2774</v>
      </c>
      <c r="E383" s="310">
        <v>30000000</v>
      </c>
      <c r="F383" s="311">
        <v>1350000</v>
      </c>
      <c r="G383" s="307">
        <v>900000</v>
      </c>
      <c r="H383" s="310">
        <v>30000000</v>
      </c>
      <c r="I383" s="307">
        <v>450000</v>
      </c>
      <c r="J383" s="313">
        <f>+VLOOKUP($A383,'DS ĐIỀU CHỈNH 390-15% (L2)'!$C$13:$N$515,12,0)</f>
        <v>1350000</v>
      </c>
      <c r="K383" s="317">
        <f t="shared" si="6"/>
        <v>0</v>
      </c>
    </row>
    <row r="384" spans="1:11" s="301" customFormat="1" hidden="1" x14ac:dyDescent="0.25">
      <c r="A384" s="308" t="s">
        <v>2601</v>
      </c>
      <c r="B384" s="309" t="s">
        <v>2602</v>
      </c>
      <c r="C384" s="308" t="s">
        <v>2907</v>
      </c>
      <c r="D384" s="308" t="s">
        <v>2816</v>
      </c>
      <c r="E384" s="310">
        <v>22000000</v>
      </c>
      <c r="F384" s="311">
        <v>990000</v>
      </c>
      <c r="G384" s="307">
        <v>660000</v>
      </c>
      <c r="H384" s="310">
        <v>22000000</v>
      </c>
      <c r="I384" s="307">
        <v>330000</v>
      </c>
      <c r="J384" s="313">
        <f>+VLOOKUP($A384,'DS ĐIỀU CHỈNH 390-15% (L2)'!$C$13:$N$515,12,0)</f>
        <v>990000</v>
      </c>
      <c r="K384" s="317">
        <f t="shared" si="6"/>
        <v>0</v>
      </c>
    </row>
    <row r="391" spans="1:1" ht="15.75" x14ac:dyDescent="0.25">
      <c r="A391" s="185" t="s">
        <v>1536</v>
      </c>
    </row>
    <row r="392" spans="1:1" ht="15.75" x14ac:dyDescent="0.25">
      <c r="A392" s="185" t="s">
        <v>1799</v>
      </c>
    </row>
    <row r="393" spans="1:1" ht="15.75" x14ac:dyDescent="0.25">
      <c r="A393" s="185" t="s">
        <v>1690</v>
      </c>
    </row>
    <row r="394" spans="1:1" ht="15.75" x14ac:dyDescent="0.25">
      <c r="A394" s="185" t="s">
        <v>1649</v>
      </c>
    </row>
    <row r="395" spans="1:1" ht="15.75" x14ac:dyDescent="0.25">
      <c r="A395" s="185" t="s">
        <v>1586</v>
      </c>
    </row>
    <row r="396" spans="1:1" ht="15.75" x14ac:dyDescent="0.25">
      <c r="A396" s="123" t="s">
        <v>1384</v>
      </c>
    </row>
    <row r="397" spans="1:1" ht="15.75" x14ac:dyDescent="0.25">
      <c r="A397" s="123" t="s">
        <v>1687</v>
      </c>
    </row>
    <row r="398" spans="1:1" ht="15.75" x14ac:dyDescent="0.25">
      <c r="A398" s="123" t="s">
        <v>1529</v>
      </c>
    </row>
    <row r="399" spans="1:1" ht="15.75" x14ac:dyDescent="0.25">
      <c r="A399" s="123" t="s">
        <v>1666</v>
      </c>
    </row>
    <row r="400" spans="1:1" ht="15.75" x14ac:dyDescent="0.25">
      <c r="A400" s="123" t="s">
        <v>1372</v>
      </c>
    </row>
    <row r="401" spans="1:1" ht="15.75" x14ac:dyDescent="0.25">
      <c r="A401" s="123" t="s">
        <v>1829</v>
      </c>
    </row>
    <row r="402" spans="1:1" ht="15.75" x14ac:dyDescent="0.25">
      <c r="A402" s="123" t="s">
        <v>2022</v>
      </c>
    </row>
    <row r="403" spans="1:1" ht="15.75" x14ac:dyDescent="0.25">
      <c r="A403" s="123" t="s">
        <v>2057</v>
      </c>
    </row>
    <row r="404" spans="1:1" ht="15.75" x14ac:dyDescent="0.25">
      <c r="A404" s="185" t="s">
        <v>1442</v>
      </c>
    </row>
    <row r="405" spans="1:1" ht="15.75" x14ac:dyDescent="0.25">
      <c r="A405" s="185" t="s">
        <v>1579</v>
      </c>
    </row>
    <row r="406" spans="1:1" ht="15.75" x14ac:dyDescent="0.25">
      <c r="A406" s="212" t="s">
        <v>1941</v>
      </c>
    </row>
    <row r="407" spans="1:1" ht="15.75" x14ac:dyDescent="0.25">
      <c r="A407" s="133" t="s">
        <v>2072</v>
      </c>
    </row>
    <row r="408" spans="1:1" ht="31.5" x14ac:dyDescent="0.25">
      <c r="A408" s="156" t="s">
        <v>2030</v>
      </c>
    </row>
    <row r="409" spans="1:1" ht="15.75" x14ac:dyDescent="0.25">
      <c r="A409" s="133" t="s">
        <v>1672</v>
      </c>
    </row>
    <row r="410" spans="1:1" ht="15.75" x14ac:dyDescent="0.25">
      <c r="A410" s="133" t="s">
        <v>1493</v>
      </c>
    </row>
    <row r="411" spans="1:1" ht="31.5" x14ac:dyDescent="0.25">
      <c r="A411" s="103" t="s">
        <v>1369</v>
      </c>
    </row>
    <row r="412" spans="1:1" ht="31.5" x14ac:dyDescent="0.25">
      <c r="A412" s="103" t="s">
        <v>2033</v>
      </c>
    </row>
    <row r="413" spans="1:1" ht="31.5" x14ac:dyDescent="0.25">
      <c r="A413" s="103" t="s">
        <v>2027</v>
      </c>
    </row>
    <row r="414" spans="1:1" ht="31.5" x14ac:dyDescent="0.25">
      <c r="A414" s="103" t="s">
        <v>1378</v>
      </c>
    </row>
    <row r="415" spans="1:1" ht="31.5" x14ac:dyDescent="0.25">
      <c r="A415" s="53" t="s">
        <v>2434</v>
      </c>
    </row>
    <row r="416" spans="1:1" ht="31.5" x14ac:dyDescent="0.25">
      <c r="A416" s="53" t="s">
        <v>2437</v>
      </c>
    </row>
    <row r="417" spans="1:1" ht="31.5" x14ac:dyDescent="0.25">
      <c r="A417" s="53" t="s">
        <v>2386</v>
      </c>
    </row>
    <row r="418" spans="1:1" x14ac:dyDescent="0.25">
      <c r="A418" s="171" t="s">
        <v>2557</v>
      </c>
    </row>
    <row r="419" spans="1:1" ht="15.75" x14ac:dyDescent="0.25">
      <c r="A419" s="290"/>
    </row>
    <row r="420" spans="1:1" ht="15.75" x14ac:dyDescent="0.25">
      <c r="A420" s="123" t="s">
        <v>1754</v>
      </c>
    </row>
    <row r="421" spans="1:1" ht="15.75" x14ac:dyDescent="0.25">
      <c r="A421" s="123" t="s">
        <v>1702</v>
      </c>
    </row>
  </sheetData>
  <autoFilter ref="A2:K384" xr:uid="{983CC2BE-4694-4817-ADCC-CCA1ADB526DA}">
    <filterColumn colId="10">
      <filters>
        <filter val="1.000.000"/>
        <filter val="1.125.000"/>
        <filter val="-1.197.692"/>
        <filter val="1.250.000"/>
        <filter val="1.300.000"/>
        <filter val="-1.350.000"/>
        <filter val="-1.480.000"/>
        <filter val="1.625.000"/>
        <filter val="-175.000"/>
        <filter val="-2.025.692"/>
        <filter val="-2.192.308"/>
        <filter val="-2.850.000"/>
        <filter val="-247.500"/>
        <filter val="-3.507.692"/>
        <filter val="-300.000"/>
        <filter val="-312.000"/>
        <filter val="390.000"/>
        <filter val="-399.231"/>
        <filter val="420.000"/>
        <filter val="425.000"/>
        <filter val="450.000"/>
        <filter val="500.000"/>
        <filter val="52.500"/>
        <filter val="600.000"/>
        <filter val="625.000"/>
        <filter val="630.000"/>
        <filter val="700.000"/>
        <filter val="-700.000"/>
        <filter val="710.000"/>
        <filter val="725.000"/>
        <filter val="750.000"/>
        <filter val="-8.769.231"/>
        <filter val="875.000"/>
        <filter val="-90.000"/>
      </filters>
    </filterColumn>
  </autoFilter>
  <conditionalFormatting sqref="A381">
    <cfRule type="duplicateValues" dxfId="244" priority="14"/>
    <cfRule type="duplicateValues" dxfId="243" priority="15"/>
  </conditionalFormatting>
  <conditionalFormatting sqref="A413">
    <cfRule type="duplicateValues" dxfId="242" priority="6" stopIfTrue="1"/>
  </conditionalFormatting>
  <conditionalFormatting sqref="A414">
    <cfRule type="duplicateValues" dxfId="241" priority="5" stopIfTrue="1"/>
  </conditionalFormatting>
  <conditionalFormatting sqref="A414">
    <cfRule type="duplicateValues" dxfId="240" priority="3" stopIfTrue="1"/>
    <cfRule type="duplicateValues" dxfId="239" priority="4" stopIfTrue="1"/>
  </conditionalFormatting>
  <conditionalFormatting sqref="A415:A418">
    <cfRule type="duplicateValues" dxfId="238" priority="2"/>
  </conditionalFormatting>
  <conditionalFormatting sqref="A415:A418">
    <cfRule type="expression" dxfId="237" priority="7">
      <formula>A415:R4427=0</formula>
    </cfRule>
  </conditionalFormatting>
  <conditionalFormatting sqref="A419:A421 A391:A413">
    <cfRule type="duplicateValues" dxfId="236" priority="8" stopIfTrue="1"/>
    <cfRule type="duplicateValues" dxfId="235" priority="9" stopIfTrue="1"/>
  </conditionalFormatting>
  <conditionalFormatting sqref="A419:A421 A391:A413">
    <cfRule type="duplicateValues" dxfId="234" priority="10" stopIfTrue="1"/>
  </conditionalFormatting>
  <conditionalFormatting sqref="A419:A421 A391:A412">
    <cfRule type="duplicateValues" dxfId="233" priority="11" stopIfTrue="1"/>
  </conditionalFormatting>
  <conditionalFormatting sqref="A391:A421">
    <cfRule type="duplicateValues" dxfId="232" priority="12"/>
    <cfRule type="duplicateValues" dxfId="231" priority="13"/>
  </conditionalFormatting>
  <conditionalFormatting sqref="A1:A1048576">
    <cfRule type="duplicateValues" dxfId="230" priority="1"/>
  </conditionalFormatting>
  <conditionalFormatting sqref="A1:A384">
    <cfRule type="duplicateValues" dxfId="229" priority="8411"/>
  </conditionalFormatting>
  <dataValidations count="3">
    <dataValidation type="custom" operator="equal" allowBlank="1" showInputMessage="1" showErrorMessage="1" errorTitle="Thông báo" error="Sai cấu trúc MST" sqref="A3:A384" xr:uid="{03B162C7-E683-4DBA-A153-B72E51BB3CE3}">
      <formula1>BN3="OK"</formula1>
    </dataValidation>
    <dataValidation type="list" allowBlank="1" showInputMessage="1" showErrorMessage="1" error="Phải nhập đúng giá trị trong danh sách" sqref="C3:C384" xr:uid="{4ED93E85-C8BF-4330-98D7-E189FB47D85D}">
      <formula1>"01,02,03,04"</formula1>
    </dataValidation>
    <dataValidation type="textLength" allowBlank="1" showInputMessage="1" showErrorMessage="1" error="Chỉ được phép nhập tối đa 100 ký tự" sqref="B3:B384" xr:uid="{8BEFCEAC-7F56-4909-969A-A7503168AE8F}">
      <formula1>1</formula1>
      <formula2>100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Phải nhập đúng giá trị trong danh sách" xr:uid="{81FE326E-6624-4925-A44B-0939A7B6C4A0}">
          <x14:formula1>
            <xm:f>'D:\YEN\BỘ KHOÁN 2024\NÊM YẾT DỰ KIẾN\NVC\[BỘ KHOAN TOOL2024-NVC.XLSX]Danh mục ngành nghề'!#REF!</xm:f>
          </x14:formula1>
          <xm:sqref>D3:D384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C442"/>
  <sheetViews>
    <sheetView topLeftCell="A233" workbookViewId="0">
      <selection activeCell="D444" sqref="D444"/>
    </sheetView>
  </sheetViews>
  <sheetFormatPr defaultRowHeight="15" x14ac:dyDescent="0.25"/>
  <cols>
    <col min="1" max="1" width="20.28515625" customWidth="1"/>
    <col min="2" max="2" width="16" customWidth="1"/>
  </cols>
  <sheetData>
    <row r="1" spans="1:3" ht="15.75" x14ac:dyDescent="0.25">
      <c r="A1" s="99" t="s">
        <v>1397</v>
      </c>
      <c r="B1" s="302" t="str">
        <f>+A1</f>
        <v>4100198311</v>
      </c>
      <c r="C1" t="e">
        <f>+VLOOKUP($B1,#REF!,1,0)</f>
        <v>#REF!</v>
      </c>
    </row>
    <row r="2" spans="1:3" ht="15.75" hidden="1" x14ac:dyDescent="0.25">
      <c r="A2" s="103" t="s">
        <v>2267</v>
      </c>
      <c r="B2" s="302" t="str">
        <f>+A2</f>
        <v>8759793239-001</v>
      </c>
      <c r="C2" t="e">
        <f>+VLOOKUP($B2,#REF!,1,0)</f>
        <v>#REF!</v>
      </c>
    </row>
    <row r="3" spans="1:3" ht="15.75" hidden="1" x14ac:dyDescent="0.25">
      <c r="A3" s="99" t="s">
        <v>1733</v>
      </c>
      <c r="B3" s="302" t="str">
        <f t="shared" ref="B3:B56" si="0">+A3</f>
        <v>4101125820</v>
      </c>
      <c r="C3" t="e">
        <f>+VLOOKUP($B3,#REF!,1,0)</f>
        <v>#REF!</v>
      </c>
    </row>
    <row r="4" spans="1:3" ht="15.75" hidden="1" x14ac:dyDescent="0.25">
      <c r="A4" s="103" t="s">
        <v>2181</v>
      </c>
      <c r="B4" s="302" t="str">
        <f t="shared" si="0"/>
        <v>8050489623-001</v>
      </c>
      <c r="C4" t="e">
        <f>+VLOOKUP($B4,#REF!,1,0)</f>
        <v>#REF!</v>
      </c>
    </row>
    <row r="5" spans="1:3" ht="15.75" hidden="1" x14ac:dyDescent="0.25">
      <c r="A5" s="99" t="s">
        <v>1748</v>
      </c>
      <c r="B5" s="302" t="str">
        <f t="shared" si="0"/>
        <v>4101168366</v>
      </c>
      <c r="C5" t="e">
        <f>+VLOOKUP($B5,#REF!,1,0)</f>
        <v>#REF!</v>
      </c>
    </row>
    <row r="6" spans="1:3" hidden="1" x14ac:dyDescent="0.25">
      <c r="A6" s="110" t="s">
        <v>2595</v>
      </c>
      <c r="B6" s="302" t="str">
        <f t="shared" si="0"/>
        <v>8848106255-001</v>
      </c>
      <c r="C6" t="e">
        <f>+VLOOKUP($B6,#REF!,1,0)</f>
        <v>#REF!</v>
      </c>
    </row>
    <row r="7" spans="1:3" hidden="1" x14ac:dyDescent="0.25">
      <c r="A7" s="118" t="s">
        <v>2368</v>
      </c>
      <c r="B7" s="302" t="str">
        <f t="shared" si="0"/>
        <v>8045653652-001</v>
      </c>
      <c r="C7" t="e">
        <f>+VLOOKUP($B7,#REF!,1,0)</f>
        <v>#REF!</v>
      </c>
    </row>
    <row r="8" spans="1:3" ht="15.75" hidden="1" x14ac:dyDescent="0.25">
      <c r="A8" s="123" t="s">
        <v>1409</v>
      </c>
      <c r="B8" s="302" t="str">
        <f t="shared" si="0"/>
        <v>4100204621</v>
      </c>
      <c r="C8" t="e">
        <f>+VLOOKUP($B8,#REF!,1,0)</f>
        <v>#REF!</v>
      </c>
    </row>
    <row r="9" spans="1:3" ht="15.75" hidden="1" x14ac:dyDescent="0.25">
      <c r="A9" s="123" t="s">
        <v>1423</v>
      </c>
      <c r="B9" s="302" t="str">
        <f t="shared" si="0"/>
        <v>4100301537</v>
      </c>
      <c r="C9" t="e">
        <f>+VLOOKUP($B9,#REF!,1,0)</f>
        <v>#REF!</v>
      </c>
    </row>
    <row r="10" spans="1:3" ht="15.75" hidden="1" x14ac:dyDescent="0.25">
      <c r="A10" s="123" t="s">
        <v>1426</v>
      </c>
      <c r="B10" s="302" t="str">
        <f t="shared" si="0"/>
        <v>4100301569</v>
      </c>
      <c r="C10" t="e">
        <f>+VLOOKUP($B10,#REF!,1,0)</f>
        <v>#REF!</v>
      </c>
    </row>
    <row r="11" spans="1:3" ht="15.75" hidden="1" x14ac:dyDescent="0.25">
      <c r="A11" s="123" t="s">
        <v>1715</v>
      </c>
      <c r="B11" s="302" t="str">
        <f t="shared" si="0"/>
        <v>4100301713</v>
      </c>
      <c r="C11" t="e">
        <f>+VLOOKUP($B11,#REF!,1,0)</f>
        <v>#REF!</v>
      </c>
    </row>
    <row r="12" spans="1:3" ht="15.75" hidden="1" x14ac:dyDescent="0.25">
      <c r="A12" s="123" t="s">
        <v>1526</v>
      </c>
      <c r="B12" s="302" t="str">
        <f t="shared" si="0"/>
        <v>4100602862</v>
      </c>
      <c r="C12" t="e">
        <f>+VLOOKUP($B12,#REF!,1,0)</f>
        <v>#REF!</v>
      </c>
    </row>
    <row r="13" spans="1:3" ht="15.75" hidden="1" x14ac:dyDescent="0.25">
      <c r="A13" s="123" t="s">
        <v>1849</v>
      </c>
      <c r="B13" s="302" t="str">
        <f t="shared" si="0"/>
        <v>4101389943</v>
      </c>
      <c r="C13" t="e">
        <f>+VLOOKUP($B13,#REF!,1,0)</f>
        <v>#REF!</v>
      </c>
    </row>
    <row r="14" spans="1:3" ht="15.75" x14ac:dyDescent="0.25">
      <c r="A14" s="123" t="s">
        <v>2656</v>
      </c>
      <c r="B14" s="302" t="str">
        <f t="shared" si="0"/>
        <v>4100917799</v>
      </c>
      <c r="C14" t="e">
        <f>+VLOOKUP($B14,#REF!,1,0)</f>
        <v>#REF!</v>
      </c>
    </row>
    <row r="15" spans="1:3" ht="15.75" hidden="1" x14ac:dyDescent="0.25">
      <c r="A15" s="126" t="s">
        <v>1582</v>
      </c>
      <c r="B15" s="302" t="str">
        <f t="shared" si="0"/>
        <v>4100812436</v>
      </c>
      <c r="C15" t="e">
        <f>+VLOOKUP($B15,#REF!,1,0)</f>
        <v>#REF!</v>
      </c>
    </row>
    <row r="16" spans="1:3" ht="15.75" hidden="1" x14ac:dyDescent="0.25">
      <c r="A16" s="123" t="s">
        <v>1898</v>
      </c>
      <c r="B16" s="302" t="str">
        <f t="shared" si="0"/>
        <v>4101433310</v>
      </c>
      <c r="C16" t="e">
        <f>+VLOOKUP($B16,#REF!,1,0)</f>
        <v>#REF!</v>
      </c>
    </row>
    <row r="17" spans="1:3" ht="15.75" hidden="1" x14ac:dyDescent="0.25">
      <c r="A17" s="123" t="s">
        <v>2059</v>
      </c>
      <c r="B17" s="302" t="str">
        <f t="shared" si="0"/>
        <v>8535012922</v>
      </c>
      <c r="C17" t="e">
        <f>+VLOOKUP($B17,#REF!,1,0)</f>
        <v>#REF!</v>
      </c>
    </row>
    <row r="18" spans="1:3" ht="15.75" hidden="1" x14ac:dyDescent="0.25">
      <c r="A18" s="133" t="s">
        <v>1774</v>
      </c>
      <c r="B18" s="302" t="str">
        <f t="shared" si="0"/>
        <v>8115673373</v>
      </c>
      <c r="C18" t="e">
        <f>+VLOOKUP($B18,#REF!,1,0)</f>
        <v>#REF!</v>
      </c>
    </row>
    <row r="19" spans="1:3" ht="15.75" hidden="1" x14ac:dyDescent="0.25">
      <c r="A19" s="103" t="s">
        <v>2192</v>
      </c>
      <c r="B19" s="302" t="str">
        <f t="shared" si="0"/>
        <v>8026307167-001</v>
      </c>
      <c r="C19" t="e">
        <f>+VLOOKUP($B19,#REF!,1,0)</f>
        <v>#REF!</v>
      </c>
    </row>
    <row r="20" spans="1:3" ht="15.75" hidden="1" x14ac:dyDescent="0.25">
      <c r="A20" s="103" t="s">
        <v>2264</v>
      </c>
      <c r="B20" s="302" t="str">
        <f t="shared" si="0"/>
        <v>8083276275-001</v>
      </c>
      <c r="C20" t="e">
        <f>+VLOOKUP($B20,#REF!,1,0)</f>
        <v>#REF!</v>
      </c>
    </row>
    <row r="21" spans="1:3" ht="15.75" hidden="1" x14ac:dyDescent="0.25">
      <c r="A21" s="103" t="s">
        <v>2201</v>
      </c>
      <c r="B21" s="302" t="str">
        <f t="shared" si="0"/>
        <v>8179014584-001</v>
      </c>
      <c r="C21" t="e">
        <f>+VLOOKUP($B21,#REF!,1,0)</f>
        <v>#REF!</v>
      </c>
    </row>
    <row r="22" spans="1:3" ht="15.75" hidden="1" x14ac:dyDescent="0.25">
      <c r="A22" s="103" t="s">
        <v>2329</v>
      </c>
      <c r="B22" s="302" t="str">
        <f t="shared" si="0"/>
        <v>8438653977-001</v>
      </c>
      <c r="C22" t="e">
        <f>+VLOOKUP($B22,#REF!,1,0)</f>
        <v>#REF!</v>
      </c>
    </row>
    <row r="23" spans="1:3" ht="15.75" hidden="1" x14ac:dyDescent="0.25">
      <c r="A23" s="103" t="s">
        <v>1567</v>
      </c>
      <c r="B23" s="302" t="str">
        <f t="shared" si="0"/>
        <v>4100708682</v>
      </c>
      <c r="C23" t="e">
        <f>+VLOOKUP($B23,#REF!,1,0)</f>
        <v>#REF!</v>
      </c>
    </row>
    <row r="24" spans="1:3" ht="15.75" hidden="1" x14ac:dyDescent="0.25">
      <c r="A24" s="53" t="s">
        <v>2501</v>
      </c>
      <c r="B24" s="302" t="str">
        <f t="shared" si="0"/>
        <v>8533128086-001</v>
      </c>
      <c r="C24" t="e">
        <f>+VLOOKUP($B24,#REF!,1,0)</f>
        <v>#REF!</v>
      </c>
    </row>
    <row r="25" spans="1:3" ht="15.75" hidden="1" x14ac:dyDescent="0.25">
      <c r="A25" s="135" t="s">
        <v>1484</v>
      </c>
      <c r="B25" s="302" t="str">
        <f t="shared" si="0"/>
        <v>4100457252</v>
      </c>
      <c r="C25" t="e">
        <f>+VLOOKUP($B25,#REF!,1,0)</f>
        <v>#REF!</v>
      </c>
    </row>
    <row r="26" spans="1:3" ht="15.75" hidden="1" x14ac:dyDescent="0.25">
      <c r="A26" s="135" t="s">
        <v>1517</v>
      </c>
      <c r="B26" s="302" t="str">
        <f t="shared" si="0"/>
        <v>4100580305</v>
      </c>
      <c r="C26" t="e">
        <f>+VLOOKUP($B26,#REF!,1,0)</f>
        <v>#REF!</v>
      </c>
    </row>
    <row r="27" spans="1:3" ht="15.75" hidden="1" x14ac:dyDescent="0.25">
      <c r="A27" s="135" t="s">
        <v>1925</v>
      </c>
      <c r="B27" s="302" t="str">
        <f t="shared" si="0"/>
        <v>8391605573</v>
      </c>
      <c r="C27" t="e">
        <f>+VLOOKUP($B27,#REF!,1,0)</f>
        <v>#REF!</v>
      </c>
    </row>
    <row r="28" spans="1:3" ht="15.75" hidden="1" x14ac:dyDescent="0.25">
      <c r="A28" s="135" t="s">
        <v>1541</v>
      </c>
      <c r="B28" s="302" t="str">
        <f t="shared" si="0"/>
        <v>4100655776</v>
      </c>
      <c r="C28" t="e">
        <f>+VLOOKUP($B28,#REF!,1,0)</f>
        <v>#REF!</v>
      </c>
    </row>
    <row r="29" spans="1:3" ht="15.75" hidden="1" x14ac:dyDescent="0.25">
      <c r="A29" s="135" t="s">
        <v>1446</v>
      </c>
      <c r="B29" s="302" t="str">
        <f t="shared" si="0"/>
        <v>4100300981</v>
      </c>
      <c r="C29" t="e">
        <f>+VLOOKUP($B29,#REF!,1,0)</f>
        <v>#REF!</v>
      </c>
    </row>
    <row r="30" spans="1:3" ht="15.75" hidden="1" x14ac:dyDescent="0.25">
      <c r="A30" s="123" t="s">
        <v>1627</v>
      </c>
      <c r="B30" s="302" t="str">
        <f t="shared" si="0"/>
        <v>8030459490</v>
      </c>
      <c r="C30" t="e">
        <f>+VLOOKUP($B30,#REF!,1,0)</f>
        <v>#REF!</v>
      </c>
    </row>
    <row r="31" spans="1:3" ht="15.75" hidden="1" x14ac:dyDescent="0.25">
      <c r="A31" s="53" t="s">
        <v>2535</v>
      </c>
      <c r="B31" s="302" t="str">
        <f t="shared" si="0"/>
        <v>8522787030-001</v>
      </c>
      <c r="C31" t="e">
        <f>+VLOOKUP($B31,#REF!,1,0)</f>
        <v>#REF!</v>
      </c>
    </row>
    <row r="32" spans="1:3" ht="15.75" hidden="1" x14ac:dyDescent="0.25">
      <c r="A32" s="53" t="s">
        <v>2372</v>
      </c>
      <c r="B32" s="302" t="str">
        <f t="shared" si="0"/>
        <v>4101426930-001</v>
      </c>
      <c r="C32" t="e">
        <f>+VLOOKUP($B32,#REF!,1,0)</f>
        <v>#REF!</v>
      </c>
    </row>
    <row r="33" spans="1:3" ht="15.75" hidden="1" x14ac:dyDescent="0.25">
      <c r="A33" s="103" t="s">
        <v>2143</v>
      </c>
      <c r="B33" s="302" t="str">
        <f t="shared" si="0"/>
        <v>4101569664</v>
      </c>
      <c r="C33" t="e">
        <f>+VLOOKUP($B33,#REF!,1,0)</f>
        <v>#REF!</v>
      </c>
    </row>
    <row r="34" spans="1:3" hidden="1" x14ac:dyDescent="0.25">
      <c r="A34" s="145" t="s">
        <v>2616</v>
      </c>
      <c r="B34" s="302" t="str">
        <f t="shared" si="0"/>
        <v>8501226669-001</v>
      </c>
      <c r="C34" t="e">
        <f>+VLOOKUP($B34,#REF!,1,0)</f>
        <v>#REF!</v>
      </c>
    </row>
    <row r="35" spans="1:3" ht="15.75" hidden="1" x14ac:dyDescent="0.25">
      <c r="A35" s="123" t="s">
        <v>1435</v>
      </c>
      <c r="B35" s="302" t="str">
        <f t="shared" si="0"/>
        <v>4100324679</v>
      </c>
      <c r="C35" t="e">
        <f>+VLOOKUP($B35,#REF!,1,0)</f>
        <v>#REF!</v>
      </c>
    </row>
    <row r="36" spans="1:3" ht="15.75" hidden="1" x14ac:dyDescent="0.25">
      <c r="A36" s="123" t="s">
        <v>1826</v>
      </c>
      <c r="B36" s="302" t="str">
        <f t="shared" si="0"/>
        <v>8178960758</v>
      </c>
      <c r="C36" t="e">
        <f>+VLOOKUP($B36,#REF!,1,0)</f>
        <v>#REF!</v>
      </c>
    </row>
    <row r="37" spans="1:3" ht="15.75" hidden="1" x14ac:dyDescent="0.25">
      <c r="A37" s="103" t="s">
        <v>2301</v>
      </c>
      <c r="B37" s="302" t="str">
        <f t="shared" si="0"/>
        <v>8771420392-001</v>
      </c>
      <c r="C37" t="e">
        <f>+VLOOKUP($B37,#REF!,1,0)</f>
        <v>#REF!</v>
      </c>
    </row>
    <row r="38" spans="1:3" ht="15.75" hidden="1" x14ac:dyDescent="0.25">
      <c r="A38" s="99" t="s">
        <v>1404</v>
      </c>
      <c r="B38" s="302" t="str">
        <f t="shared" si="0"/>
        <v>4100204861</v>
      </c>
      <c r="C38" t="e">
        <f>+VLOOKUP($B38,#REF!,1,0)</f>
        <v>#REF!</v>
      </c>
    </row>
    <row r="39" spans="1:3" ht="15.75" hidden="1" x14ac:dyDescent="0.25">
      <c r="A39" s="53" t="s">
        <v>2528</v>
      </c>
      <c r="B39" s="302" t="str">
        <f t="shared" si="0"/>
        <v>8291670995-001</v>
      </c>
      <c r="C39" t="e">
        <f>+VLOOKUP($B39,#REF!,1,0)</f>
        <v>#REF!</v>
      </c>
    </row>
    <row r="40" spans="1:3" ht="15.75" hidden="1" x14ac:dyDescent="0.25">
      <c r="A40" s="123" t="s">
        <v>2313</v>
      </c>
      <c r="B40" s="302" t="str">
        <f t="shared" si="0"/>
        <v>8092409443-001</v>
      </c>
      <c r="C40" t="e">
        <f>+VLOOKUP($B40,#REF!,1,0)</f>
        <v>#REF!</v>
      </c>
    </row>
    <row r="41" spans="1:3" hidden="1" x14ac:dyDescent="0.25">
      <c r="A41" s="145" t="s">
        <v>2574</v>
      </c>
      <c r="B41" s="302" t="str">
        <f t="shared" si="0"/>
        <v>8500299093-001</v>
      </c>
      <c r="C41" t="e">
        <f>+VLOOKUP($B41,#REF!,1,0)</f>
        <v>#REF!</v>
      </c>
    </row>
    <row r="42" spans="1:3" ht="15.75" hidden="1" x14ac:dyDescent="0.25">
      <c r="A42" s="123" t="s">
        <v>1538</v>
      </c>
      <c r="B42" s="302" t="str">
        <f t="shared" si="0"/>
        <v>8013031289</v>
      </c>
      <c r="C42" t="e">
        <f>+VLOOKUP($B42,#REF!,1,0)</f>
        <v>#REF!</v>
      </c>
    </row>
    <row r="43" spans="1:3" ht="15.75" hidden="1" x14ac:dyDescent="0.25">
      <c r="A43" s="123" t="s">
        <v>1642</v>
      </c>
      <c r="B43" s="302" t="str">
        <f t="shared" si="0"/>
        <v>8033944470</v>
      </c>
      <c r="C43" t="e">
        <f>+VLOOKUP($B43,#REF!,1,0)</f>
        <v>#REF!</v>
      </c>
    </row>
    <row r="44" spans="1:3" ht="15.75" hidden="1" x14ac:dyDescent="0.25">
      <c r="A44" s="156" t="s">
        <v>1777</v>
      </c>
      <c r="B44" s="302" t="str">
        <f t="shared" si="0"/>
        <v>8116182392</v>
      </c>
      <c r="C44" t="e">
        <f>+VLOOKUP($B44,#REF!,1,0)</f>
        <v>#REF!</v>
      </c>
    </row>
    <row r="45" spans="1:3" ht="15.75" hidden="1" x14ac:dyDescent="0.25">
      <c r="A45" s="156" t="s">
        <v>2041</v>
      </c>
      <c r="B45" s="302" t="str">
        <f t="shared" si="0"/>
        <v>8517558490</v>
      </c>
      <c r="C45" t="e">
        <f>+VLOOKUP($B45,#REF!,1,0)</f>
        <v>#REF!</v>
      </c>
    </row>
    <row r="46" spans="1:3" ht="15.75" hidden="1" x14ac:dyDescent="0.25">
      <c r="A46" s="103" t="s">
        <v>2319</v>
      </c>
      <c r="B46" s="302" t="str">
        <f t="shared" si="0"/>
        <v>8758987633-001</v>
      </c>
      <c r="C46" t="e">
        <f>+VLOOKUP($B46,#REF!,1,0)</f>
        <v>#REF!</v>
      </c>
    </row>
    <row r="47" spans="1:3" ht="15.75" hidden="1" x14ac:dyDescent="0.25">
      <c r="A47" s="53" t="s">
        <v>2487</v>
      </c>
      <c r="B47" s="302" t="str">
        <f t="shared" si="0"/>
        <v>8331377114-001</v>
      </c>
      <c r="C47" t="e">
        <f>+VLOOKUP($B47,#REF!,1,0)</f>
        <v>#REF!</v>
      </c>
    </row>
    <row r="48" spans="1:3" ht="15.75" hidden="1" x14ac:dyDescent="0.25">
      <c r="A48" s="53" t="s">
        <v>2428</v>
      </c>
      <c r="B48" s="302" t="str">
        <f t="shared" si="0"/>
        <v>8383963952-001</v>
      </c>
      <c r="C48" t="e">
        <f>+VLOOKUP($B48,#REF!,1,0)</f>
        <v>#REF!</v>
      </c>
    </row>
    <row r="49" spans="1:3" ht="15.75" x14ac:dyDescent="0.25">
      <c r="A49" s="157" t="s">
        <v>2834</v>
      </c>
      <c r="B49" s="302" t="str">
        <f t="shared" si="0"/>
        <v>8165186174</v>
      </c>
      <c r="C49" t="e">
        <f>+VLOOKUP($B49,#REF!,1,0)</f>
        <v>#REF!</v>
      </c>
    </row>
    <row r="50" spans="1:3" ht="15.75" hidden="1" x14ac:dyDescent="0.25">
      <c r="A50" s="160" t="s">
        <v>1973</v>
      </c>
      <c r="B50" s="302" t="str">
        <f t="shared" si="0"/>
        <v>8425700073</v>
      </c>
      <c r="C50" t="e">
        <f>+VLOOKUP($B50,#REF!,1,0)</f>
        <v>#REF!</v>
      </c>
    </row>
    <row r="51" spans="1:3" ht="15.75" hidden="1" x14ac:dyDescent="0.25">
      <c r="A51" s="163" t="s">
        <v>2152</v>
      </c>
      <c r="B51" s="302" t="str">
        <f t="shared" si="0"/>
        <v>4101580019</v>
      </c>
      <c r="C51" t="e">
        <f>+VLOOKUP($B51,#REF!,1,0)</f>
        <v>#REF!</v>
      </c>
    </row>
    <row r="52" spans="1:3" ht="15.75" hidden="1" x14ac:dyDescent="0.25">
      <c r="A52" s="163" t="s">
        <v>1870</v>
      </c>
      <c r="B52" s="302" t="str">
        <f t="shared" si="0"/>
        <v>8322639613</v>
      </c>
      <c r="C52" t="e">
        <f>+VLOOKUP($B52,#REF!,1,0)</f>
        <v>#REF!</v>
      </c>
    </row>
    <row r="53" spans="1:3" ht="15.75" hidden="1" x14ac:dyDescent="0.25">
      <c r="A53" s="163" t="s">
        <v>2190</v>
      </c>
      <c r="B53" s="302" t="str">
        <f t="shared" si="0"/>
        <v>8732889286-001</v>
      </c>
      <c r="C53" t="e">
        <f>+VLOOKUP($B53,#REF!,1,0)</f>
        <v>#REF!</v>
      </c>
    </row>
    <row r="54" spans="1:3" ht="15.75" hidden="1" x14ac:dyDescent="0.25">
      <c r="A54" s="163" t="s">
        <v>1621</v>
      </c>
      <c r="B54" s="302" t="str">
        <f t="shared" si="0"/>
        <v>4100952401</v>
      </c>
      <c r="C54" t="e">
        <f>+VLOOKUP($B54,#REF!,1,0)</f>
        <v>#REF!</v>
      </c>
    </row>
    <row r="55" spans="1:3" ht="15.75" hidden="1" x14ac:dyDescent="0.25">
      <c r="A55" s="166" t="s">
        <v>1413</v>
      </c>
      <c r="B55" s="302" t="str">
        <f t="shared" si="0"/>
        <v>4100219427</v>
      </c>
      <c r="C55" t="e">
        <f>+VLOOKUP($B55,#REF!,1,0)</f>
        <v>#REF!</v>
      </c>
    </row>
    <row r="56" spans="1:3" ht="15.75" hidden="1" x14ac:dyDescent="0.25">
      <c r="A56" s="135" t="s">
        <v>1508</v>
      </c>
      <c r="B56" s="302" t="str">
        <f t="shared" si="0"/>
        <v>4100549344</v>
      </c>
      <c r="C56" t="e">
        <f>+VLOOKUP($B56,#REF!,1,0)</f>
        <v>#REF!</v>
      </c>
    </row>
    <row r="57" spans="1:3" ht="15.75" hidden="1" x14ac:dyDescent="0.25">
      <c r="A57" s="135" t="s">
        <v>2418</v>
      </c>
      <c r="B57" s="302" t="str">
        <f t="shared" ref="B57:B107" si="1">+A57</f>
        <v>8307483376-001</v>
      </c>
      <c r="C57" t="e">
        <f>+VLOOKUP($B57,#REF!,1,0)</f>
        <v>#REF!</v>
      </c>
    </row>
    <row r="58" spans="1:3" ht="15.75" hidden="1" x14ac:dyDescent="0.25">
      <c r="A58" s="135" t="s">
        <v>2353</v>
      </c>
      <c r="B58" s="302" t="str">
        <f t="shared" si="1"/>
        <v>8325919104-002</v>
      </c>
      <c r="C58" t="e">
        <f>+VLOOKUP($B58,#REF!,1,0)</f>
        <v>#REF!</v>
      </c>
    </row>
    <row r="59" spans="1:3" x14ac:dyDescent="0.25">
      <c r="A59" s="145" t="s">
        <v>2840</v>
      </c>
      <c r="B59" s="302" t="str">
        <f t="shared" si="1"/>
        <v>852097647-001</v>
      </c>
      <c r="C59" t="e">
        <f>+VLOOKUP($B59,#REF!,1,0)</f>
        <v>#REF!</v>
      </c>
    </row>
    <row r="60" spans="1:3" ht="15.75" hidden="1" x14ac:dyDescent="0.25">
      <c r="A60" s="99" t="s">
        <v>1646</v>
      </c>
      <c r="B60" s="302" t="str">
        <f t="shared" si="1"/>
        <v>8013033800</v>
      </c>
      <c r="C60" t="e">
        <f>+VLOOKUP($B60,#REF!,1,0)</f>
        <v>#REF!</v>
      </c>
    </row>
    <row r="61" spans="1:3" ht="15.75" hidden="1" x14ac:dyDescent="0.25">
      <c r="A61" s="53" t="s">
        <v>2411</v>
      </c>
      <c r="B61" s="302" t="str">
        <f t="shared" si="1"/>
        <v>8180080768-001</v>
      </c>
      <c r="C61" t="e">
        <f>+VLOOKUP($B61,#REF!,1,0)</f>
        <v>#REF!</v>
      </c>
    </row>
    <row r="62" spans="1:3" ht="15.75" hidden="1" x14ac:dyDescent="0.25">
      <c r="A62" s="135" t="s">
        <v>1797</v>
      </c>
      <c r="B62" s="302" t="str">
        <f t="shared" si="1"/>
        <v>8126765812</v>
      </c>
      <c r="C62" t="e">
        <f>+VLOOKUP($B62,#REF!,1,0)</f>
        <v>#REF!</v>
      </c>
    </row>
    <row r="63" spans="1:3" ht="15.75" hidden="1" x14ac:dyDescent="0.25">
      <c r="A63" s="99" t="s">
        <v>1478</v>
      </c>
      <c r="B63" s="302" t="str">
        <f t="shared" si="1"/>
        <v>4100485683</v>
      </c>
      <c r="C63" t="e">
        <f>+VLOOKUP($B63,#REF!,1,0)</f>
        <v>#REF!</v>
      </c>
    </row>
    <row r="64" spans="1:3" ht="15.75" hidden="1" x14ac:dyDescent="0.25">
      <c r="A64" s="53" t="s">
        <v>2532</v>
      </c>
      <c r="B64" s="302" t="str">
        <f t="shared" si="1"/>
        <v>8537055696-001</v>
      </c>
      <c r="C64" t="e">
        <f>+VLOOKUP($B64,#REF!,1,0)</f>
        <v>#REF!</v>
      </c>
    </row>
    <row r="65" spans="1:3" ht="15.75" hidden="1" x14ac:dyDescent="0.25">
      <c r="A65" s="123" t="s">
        <v>1471</v>
      </c>
      <c r="B65" s="302" t="str">
        <f t="shared" si="1"/>
        <v>4100918986</v>
      </c>
      <c r="C65" t="e">
        <f>+VLOOKUP($B65,#REF!,1,0)</f>
        <v>#REF!</v>
      </c>
    </row>
    <row r="66" spans="1:3" ht="15.75" hidden="1" x14ac:dyDescent="0.25">
      <c r="A66" s="170" t="s">
        <v>1498</v>
      </c>
      <c r="B66" s="302" t="str">
        <f t="shared" si="1"/>
        <v>4100519131</v>
      </c>
      <c r="C66" t="e">
        <f>+VLOOKUP($B66,#REF!,1,0)</f>
        <v>#REF!</v>
      </c>
    </row>
    <row r="67" spans="1:3" ht="15.75" hidden="1" x14ac:dyDescent="0.25">
      <c r="A67" s="133" t="s">
        <v>1861</v>
      </c>
      <c r="B67" s="302" t="str">
        <f t="shared" si="1"/>
        <v>4101402400</v>
      </c>
      <c r="C67" t="e">
        <f>+VLOOKUP($B67,#REF!,1,0)</f>
        <v>#REF!</v>
      </c>
    </row>
    <row r="68" spans="1:3" ht="15.75" hidden="1" x14ac:dyDescent="0.25">
      <c r="A68" s="99" t="s">
        <v>1490</v>
      </c>
      <c r="B68" s="302" t="str">
        <f t="shared" si="1"/>
        <v>4100515419</v>
      </c>
      <c r="C68" t="e">
        <f>+VLOOKUP($B68,#REF!,1,0)</f>
        <v>#REF!</v>
      </c>
    </row>
    <row r="69" spans="1:3" ht="15.75" hidden="1" x14ac:dyDescent="0.25">
      <c r="A69" s="99" t="s">
        <v>1511</v>
      </c>
      <c r="B69" s="302" t="str">
        <f t="shared" si="1"/>
        <v>8009801263</v>
      </c>
      <c r="C69" t="e">
        <f>+VLOOKUP($B69,#REF!,1,0)</f>
        <v>#REF!</v>
      </c>
    </row>
    <row r="70" spans="1:3" ht="15.75" hidden="1" x14ac:dyDescent="0.25">
      <c r="A70" s="99" t="s">
        <v>1401</v>
      </c>
      <c r="B70" s="302" t="str">
        <f t="shared" si="1"/>
        <v>4100196642</v>
      </c>
      <c r="C70" t="e">
        <f>+VLOOKUP($B70,#REF!,1,0)</f>
        <v>#REF!</v>
      </c>
    </row>
    <row r="71" spans="1:3" ht="15.75" hidden="1" x14ac:dyDescent="0.25">
      <c r="A71" s="123" t="s">
        <v>1432</v>
      </c>
      <c r="B71" s="302" t="str">
        <f t="shared" si="1"/>
        <v>4100409717</v>
      </c>
      <c r="C71" t="e">
        <f>+VLOOKUP($B71,#REF!,1,0)</f>
        <v>#REF!</v>
      </c>
    </row>
    <row r="72" spans="1:3" ht="15.75" hidden="1" x14ac:dyDescent="0.25">
      <c r="A72" s="99" t="s">
        <v>1439</v>
      </c>
      <c r="B72" s="302" t="str">
        <f t="shared" si="1"/>
        <v>4100321727</v>
      </c>
      <c r="C72" t="e">
        <f>+VLOOKUP($B72,#REF!,1,0)</f>
        <v>#REF!</v>
      </c>
    </row>
    <row r="73" spans="1:3" ht="15.75" hidden="1" x14ac:dyDescent="0.25">
      <c r="A73" s="99" t="s">
        <v>1842</v>
      </c>
      <c r="B73" s="302" t="str">
        <f t="shared" si="1"/>
        <v>8223420838</v>
      </c>
      <c r="C73" t="e">
        <f>+VLOOKUP($B73,#REF!,1,0)</f>
        <v>#REF!</v>
      </c>
    </row>
    <row r="74" spans="1:3" ht="15.75" hidden="1" x14ac:dyDescent="0.25">
      <c r="A74" s="156" t="s">
        <v>1740</v>
      </c>
      <c r="B74" s="302" t="str">
        <f t="shared" si="1"/>
        <v>8084768061</v>
      </c>
      <c r="C74" t="e">
        <f>+VLOOKUP($B74,#REF!,1,0)</f>
        <v>#REF!</v>
      </c>
    </row>
    <row r="75" spans="1:3" hidden="1" x14ac:dyDescent="0.25">
      <c r="A75" s="171" t="s">
        <v>2562</v>
      </c>
      <c r="B75" s="302" t="str">
        <f t="shared" si="1"/>
        <v>8531422396-001</v>
      </c>
      <c r="C75" t="e">
        <f>+VLOOKUP($B75,#REF!,1,0)</f>
        <v>#REF!</v>
      </c>
    </row>
    <row r="76" spans="1:3" ht="15.75" hidden="1" x14ac:dyDescent="0.25">
      <c r="A76" s="99" t="s">
        <v>1605</v>
      </c>
      <c r="B76" s="302" t="str">
        <f t="shared" si="1"/>
        <v>4101040172</v>
      </c>
      <c r="C76" t="e">
        <f>+VLOOKUP($B76,#REF!,1,0)</f>
        <v>#REF!</v>
      </c>
    </row>
    <row r="77" spans="1:3" ht="15.75" hidden="1" x14ac:dyDescent="0.25">
      <c r="A77" s="123" t="s">
        <v>1504</v>
      </c>
      <c r="B77" s="302" t="str">
        <f t="shared" si="1"/>
        <v>4100926680</v>
      </c>
      <c r="C77" t="e">
        <f>+VLOOKUP($B77,#REF!,1,0)</f>
        <v>#REF!</v>
      </c>
    </row>
    <row r="78" spans="1:3" ht="15.75" hidden="1" x14ac:dyDescent="0.25">
      <c r="A78" s="123" t="s">
        <v>2069</v>
      </c>
      <c r="B78" s="302" t="str">
        <f t="shared" si="1"/>
        <v>4101520404</v>
      </c>
      <c r="C78" t="e">
        <f>+VLOOKUP($B78,#REF!,1,0)</f>
        <v>#REF!</v>
      </c>
    </row>
    <row r="79" spans="1:3" ht="15.75" hidden="1" x14ac:dyDescent="0.25">
      <c r="A79" s="99" t="s">
        <v>1452</v>
      </c>
      <c r="B79" s="302" t="str">
        <f t="shared" si="1"/>
        <v>4100263673</v>
      </c>
      <c r="C79" t="e">
        <f>+VLOOKUP($B79,#REF!,1,0)</f>
        <v>#REF!</v>
      </c>
    </row>
    <row r="80" spans="1:3" ht="15.75" hidden="1" x14ac:dyDescent="0.25">
      <c r="A80" s="123" t="s">
        <v>1705</v>
      </c>
      <c r="B80" s="302" t="str">
        <f t="shared" si="1"/>
        <v>8068103302</v>
      </c>
      <c r="C80" t="e">
        <f>+VLOOKUP($B80,#REF!,1,0)</f>
        <v>#REF!</v>
      </c>
    </row>
    <row r="81" spans="1:3" ht="15.75" hidden="1" x14ac:dyDescent="0.25">
      <c r="A81" s="133" t="s">
        <v>2090</v>
      </c>
      <c r="B81" s="302" t="str">
        <f t="shared" si="1"/>
        <v>8558150968</v>
      </c>
      <c r="C81" t="e">
        <f>+VLOOKUP($B81,#REF!,1,0)</f>
        <v>#REF!</v>
      </c>
    </row>
    <row r="82" spans="1:3" ht="15.75" hidden="1" x14ac:dyDescent="0.25">
      <c r="A82" s="133" t="s">
        <v>1882</v>
      </c>
      <c r="B82" s="302" t="str">
        <f t="shared" si="1"/>
        <v>8335767725</v>
      </c>
      <c r="C82" t="e">
        <f>+VLOOKUP($B82,#REF!,1,0)</f>
        <v>#REF!</v>
      </c>
    </row>
    <row r="83" spans="1:3" ht="15.75" hidden="1" x14ac:dyDescent="0.25">
      <c r="A83" s="133" t="s">
        <v>2108</v>
      </c>
      <c r="B83" s="302" t="str">
        <f t="shared" si="1"/>
        <v>4101545381</v>
      </c>
      <c r="C83" t="e">
        <f>+VLOOKUP($B83,#REF!,1,0)</f>
        <v>#REF!</v>
      </c>
    </row>
    <row r="84" spans="1:3" ht="15.75" hidden="1" x14ac:dyDescent="0.25">
      <c r="A84" s="156" t="s">
        <v>1846</v>
      </c>
      <c r="B84" s="302" t="str">
        <f t="shared" si="1"/>
        <v>8228663270</v>
      </c>
      <c r="C84" t="e">
        <f>+VLOOKUP($B84,#REF!,1,0)</f>
        <v>#REF!</v>
      </c>
    </row>
    <row r="85" spans="1:3" ht="15.75" hidden="1" x14ac:dyDescent="0.25">
      <c r="A85" s="156" t="s">
        <v>1743</v>
      </c>
      <c r="B85" s="302" t="str">
        <f t="shared" si="1"/>
        <v>8087563739</v>
      </c>
      <c r="C85" t="e">
        <f>+VLOOKUP($B85,#REF!,1,0)</f>
        <v>#REF!</v>
      </c>
    </row>
    <row r="86" spans="1:3" ht="15.75" hidden="1" x14ac:dyDescent="0.25">
      <c r="A86" s="173" t="s">
        <v>2167</v>
      </c>
      <c r="B86" s="302" t="str">
        <f t="shared" si="1"/>
        <v>4101591701</v>
      </c>
      <c r="C86" t="e">
        <f>+VLOOKUP($B86,#REF!,1,0)</f>
        <v>#REF!</v>
      </c>
    </row>
    <row r="87" spans="1:3" ht="15.75" hidden="1" x14ac:dyDescent="0.25">
      <c r="A87" s="103" t="s">
        <v>2283</v>
      </c>
      <c r="B87" s="302" t="str">
        <f t="shared" si="1"/>
        <v>4101606965-001</v>
      </c>
      <c r="C87" t="e">
        <f>+VLOOKUP($B87,#REF!,1,0)</f>
        <v>#REF!</v>
      </c>
    </row>
    <row r="88" spans="1:3" ht="15.75" hidden="1" x14ac:dyDescent="0.25">
      <c r="A88" s="103" t="s">
        <v>2307</v>
      </c>
      <c r="B88" s="302" t="str">
        <f t="shared" si="1"/>
        <v>8495023957-001</v>
      </c>
      <c r="C88" t="e">
        <f>+VLOOKUP($B88,#REF!,1,0)</f>
        <v>#REF!</v>
      </c>
    </row>
    <row r="89" spans="1:3" ht="15.75" hidden="1" x14ac:dyDescent="0.25">
      <c r="A89" s="53" t="s">
        <v>2458</v>
      </c>
      <c r="B89" s="302" t="str">
        <f t="shared" si="1"/>
        <v>8351246977-001</v>
      </c>
      <c r="C89" t="e">
        <f>+VLOOKUP($B89,#REF!,1,0)</f>
        <v>#REF!</v>
      </c>
    </row>
    <row r="90" spans="1:3" ht="15.75" hidden="1" x14ac:dyDescent="0.25">
      <c r="A90" s="53" t="s">
        <v>2484</v>
      </c>
      <c r="B90" s="302" t="str">
        <f t="shared" si="1"/>
        <v>8578694194-001</v>
      </c>
      <c r="C90" t="e">
        <f>+VLOOKUP($B90,#REF!,1,0)</f>
        <v>#REF!</v>
      </c>
    </row>
    <row r="91" spans="1:3" ht="15.75" hidden="1" x14ac:dyDescent="0.25">
      <c r="A91" s="53" t="s">
        <v>2443</v>
      </c>
      <c r="B91" s="302" t="str">
        <f t="shared" si="1"/>
        <v>8602813455-001</v>
      </c>
      <c r="C91" t="e">
        <f>+VLOOKUP($B91,#REF!,1,0)</f>
        <v>#REF!</v>
      </c>
    </row>
    <row r="92" spans="1:3" ht="15.75" hidden="1" x14ac:dyDescent="0.25">
      <c r="A92" s="53" t="s">
        <v>2452</v>
      </c>
      <c r="B92" s="302" t="str">
        <f t="shared" si="1"/>
        <v>8613999219-001</v>
      </c>
      <c r="C92" t="e">
        <f>+VLOOKUP($B92,#REF!,1,0)</f>
        <v>#REF!</v>
      </c>
    </row>
    <row r="93" spans="1:3" hidden="1" x14ac:dyDescent="0.25">
      <c r="A93" s="145" t="s">
        <v>1341</v>
      </c>
      <c r="B93" s="302" t="str">
        <f t="shared" si="1"/>
        <v>8576096449-001</v>
      </c>
      <c r="C93" t="e">
        <f>+VLOOKUP($B93,#REF!,1,0)</f>
        <v>#REF!</v>
      </c>
    </row>
    <row r="94" spans="1:3" hidden="1" x14ac:dyDescent="0.25">
      <c r="A94" s="175" t="s">
        <v>2554</v>
      </c>
      <c r="B94" s="302" t="str">
        <f t="shared" si="1"/>
        <v>8496042832-001</v>
      </c>
      <c r="C94" t="e">
        <f>+VLOOKUP($B94,#REF!,1,0)</f>
        <v>#REF!</v>
      </c>
    </row>
    <row r="95" spans="1:3" ht="15.75" hidden="1" x14ac:dyDescent="0.25">
      <c r="A95" s="178" t="s">
        <v>1366</v>
      </c>
      <c r="B95" s="302" t="str">
        <f t="shared" si="1"/>
        <v>4100759944</v>
      </c>
      <c r="C95" t="e">
        <f>+VLOOKUP($B95,#REF!,1,0)</f>
        <v>#REF!</v>
      </c>
    </row>
    <row r="96" spans="1:3" ht="15.75" hidden="1" x14ac:dyDescent="0.25">
      <c r="A96" s="123" t="s">
        <v>1888</v>
      </c>
      <c r="B96" s="302" t="str">
        <f t="shared" si="1"/>
        <v>4101422171</v>
      </c>
      <c r="C96" t="e">
        <f>+VLOOKUP($B96,#REF!,1,0)</f>
        <v>#REF!</v>
      </c>
    </row>
    <row r="97" spans="1:3" ht="15.75" hidden="1" x14ac:dyDescent="0.25">
      <c r="A97" s="99" t="s">
        <v>1387</v>
      </c>
      <c r="B97" s="302" t="str">
        <f t="shared" si="1"/>
        <v>4100196882</v>
      </c>
      <c r="C97" t="e">
        <f>+VLOOKUP($B97,#REF!,1,0)</f>
        <v>#REF!</v>
      </c>
    </row>
    <row r="98" spans="1:3" ht="15.75" hidden="1" x14ac:dyDescent="0.25">
      <c r="A98" s="99" t="s">
        <v>1592</v>
      </c>
      <c r="B98" s="302" t="str">
        <f t="shared" si="1"/>
        <v>4100935861</v>
      </c>
      <c r="C98" t="e">
        <f>+VLOOKUP($B98,#REF!,1,0)</f>
        <v>#REF!</v>
      </c>
    </row>
    <row r="99" spans="1:3" ht="15.75" hidden="1" x14ac:dyDescent="0.25">
      <c r="A99" s="99" t="s">
        <v>1598</v>
      </c>
      <c r="B99" s="302" t="str">
        <f t="shared" si="1"/>
        <v>4101016532</v>
      </c>
      <c r="C99" t="e">
        <f>+VLOOKUP($B99,#REF!,1,0)</f>
        <v>#REF!</v>
      </c>
    </row>
    <row r="100" spans="1:3" ht="15.75" hidden="1" x14ac:dyDescent="0.25">
      <c r="A100" s="179" t="s">
        <v>1783</v>
      </c>
      <c r="B100" s="302" t="str">
        <f t="shared" si="1"/>
        <v>4101297435</v>
      </c>
      <c r="C100" t="e">
        <f>+VLOOKUP($B100,#REF!,1,0)</f>
        <v>#REF!</v>
      </c>
    </row>
    <row r="101" spans="1:3" ht="15.75" hidden="1" x14ac:dyDescent="0.25">
      <c r="A101" s="99" t="s">
        <v>1570</v>
      </c>
      <c r="B101" s="302" t="str">
        <f t="shared" si="1"/>
        <v>4100708562</v>
      </c>
      <c r="C101" t="e">
        <f>+VLOOKUP($B101,#REF!,1,0)</f>
        <v>#REF!</v>
      </c>
    </row>
    <row r="102" spans="1:3" ht="15.75" hidden="1" x14ac:dyDescent="0.25">
      <c r="A102" s="178" t="s">
        <v>2120</v>
      </c>
      <c r="B102" s="302" t="str">
        <f t="shared" si="1"/>
        <v>4101551297</v>
      </c>
      <c r="C102" t="e">
        <f>+VLOOKUP($B102,#REF!,1,0)</f>
        <v>#REF!</v>
      </c>
    </row>
    <row r="103" spans="1:3" ht="15.75" hidden="1" x14ac:dyDescent="0.25">
      <c r="A103" s="103" t="s">
        <v>2279</v>
      </c>
      <c r="B103" s="302" t="str">
        <f t="shared" si="1"/>
        <v>8306311014-001</v>
      </c>
      <c r="C103" t="e">
        <f>+VLOOKUP($B103,#REF!,1,0)</f>
        <v>#REF!</v>
      </c>
    </row>
    <row r="104" spans="1:3" ht="15.75" hidden="1" x14ac:dyDescent="0.25">
      <c r="A104" s="99" t="s">
        <v>1684</v>
      </c>
      <c r="B104" s="302" t="str">
        <f t="shared" si="1"/>
        <v>8060110001</v>
      </c>
      <c r="C104" t="e">
        <f>+VLOOKUP($B104,#REF!,1,0)</f>
        <v>#REF!</v>
      </c>
    </row>
    <row r="105" spans="1:3" ht="15.75" hidden="1" x14ac:dyDescent="0.25">
      <c r="A105" s="156" t="s">
        <v>1978</v>
      </c>
      <c r="B105" s="302" t="str">
        <f t="shared" si="1"/>
        <v>8428700762</v>
      </c>
      <c r="C105" t="e">
        <f>+VLOOKUP($B105,#REF!,1,0)</f>
        <v>#REF!</v>
      </c>
    </row>
    <row r="106" spans="1:3" ht="15.75" hidden="1" x14ac:dyDescent="0.25">
      <c r="A106" s="103" t="s">
        <v>2198</v>
      </c>
      <c r="B106" s="302" t="str">
        <f t="shared" si="1"/>
        <v>8739296013-001</v>
      </c>
      <c r="C106" t="e">
        <f>+VLOOKUP($B106,#REF!,1,0)</f>
        <v>#REF!</v>
      </c>
    </row>
    <row r="107" spans="1:3" hidden="1" x14ac:dyDescent="0.25">
      <c r="A107" s="145" t="s">
        <v>2579</v>
      </c>
      <c r="B107" s="302" t="str">
        <f t="shared" si="1"/>
        <v>8609738567-001</v>
      </c>
      <c r="C107" t="e">
        <f>+VLOOKUP($B107,#REF!,1,0)</f>
        <v>#REF!</v>
      </c>
    </row>
    <row r="108" spans="1:3" hidden="1" x14ac:dyDescent="0.25">
      <c r="A108" s="145" t="s">
        <v>2618</v>
      </c>
      <c r="B108" s="302" t="str">
        <f t="shared" ref="B108:B154" si="2">+A108</f>
        <v>8556442933-001</v>
      </c>
      <c r="C108" t="e">
        <f>+VLOOKUP($B108,#REF!,1,0)</f>
        <v>#REF!</v>
      </c>
    </row>
    <row r="109" spans="1:3" ht="15.75" hidden="1" x14ac:dyDescent="0.25">
      <c r="A109" s="182" t="s">
        <v>2164</v>
      </c>
      <c r="B109" s="302" t="str">
        <f t="shared" si="2"/>
        <v>4101588522</v>
      </c>
      <c r="C109" t="e">
        <f>+VLOOKUP($B109,#REF!,1,0)</f>
        <v>#REF!</v>
      </c>
    </row>
    <row r="110" spans="1:3" ht="15.75" hidden="1" x14ac:dyDescent="0.25">
      <c r="A110" s="178" t="s">
        <v>2002</v>
      </c>
      <c r="B110" s="302" t="str">
        <f t="shared" si="2"/>
        <v>8469981664</v>
      </c>
      <c r="C110" t="e">
        <f>+VLOOKUP($B110,#REF!,1,0)</f>
        <v>#REF!</v>
      </c>
    </row>
    <row r="111" spans="1:3" ht="15.75" hidden="1" x14ac:dyDescent="0.25">
      <c r="A111" s="178" t="s">
        <v>2137</v>
      </c>
      <c r="B111" s="302" t="str">
        <f t="shared" si="2"/>
        <v>4101562725</v>
      </c>
      <c r="C111" t="e">
        <f>+VLOOKUP($B111,#REF!,1,0)</f>
        <v>#REF!</v>
      </c>
    </row>
    <row r="112" spans="1:3" ht="15.75" hidden="1" x14ac:dyDescent="0.25">
      <c r="A112" s="53" t="s">
        <v>2379</v>
      </c>
      <c r="B112" s="302" t="str">
        <f t="shared" si="2"/>
        <v>8011021214-001</v>
      </c>
      <c r="C112" t="e">
        <f>+VLOOKUP($B112,#REF!,1,0)</f>
        <v>#REF!</v>
      </c>
    </row>
    <row r="113" spans="1:3" ht="15.75" hidden="1" x14ac:dyDescent="0.25">
      <c r="A113" s="53" t="s">
        <v>2102</v>
      </c>
      <c r="B113" s="302" t="str">
        <f t="shared" si="2"/>
        <v>4101544701</v>
      </c>
      <c r="C113" t="e">
        <f>+VLOOKUP($B113,#REF!,1,0)</f>
        <v>#REF!</v>
      </c>
    </row>
    <row r="114" spans="1:3" ht="15.75" hidden="1" x14ac:dyDescent="0.25">
      <c r="A114" s="99" t="s">
        <v>1557</v>
      </c>
      <c r="B114" s="302" t="str">
        <f t="shared" si="2"/>
        <v>4100696959</v>
      </c>
      <c r="C114" t="e">
        <f>+VLOOKUP($B114,#REF!,1,0)</f>
        <v>#REF!</v>
      </c>
    </row>
    <row r="115" spans="1:3" ht="15.75" hidden="1" x14ac:dyDescent="0.25">
      <c r="A115" s="123" t="s">
        <v>1711</v>
      </c>
      <c r="B115" s="302" t="str">
        <f t="shared" si="2"/>
        <v>4101005474</v>
      </c>
      <c r="C115" t="e">
        <f>+VLOOKUP($B115,#REF!,1,0)</f>
        <v>#REF!</v>
      </c>
    </row>
    <row r="116" spans="1:3" ht="15.75" hidden="1" x14ac:dyDescent="0.25">
      <c r="A116" s="53" t="s">
        <v>2455</v>
      </c>
      <c r="B116" s="302" t="str">
        <f t="shared" si="2"/>
        <v>8111979755-001</v>
      </c>
      <c r="C116" t="e">
        <f>+VLOOKUP($B116,#REF!,1,0)</f>
        <v>#REF!</v>
      </c>
    </row>
    <row r="117" spans="1:3" ht="15.75" hidden="1" x14ac:dyDescent="0.25">
      <c r="A117" s="123" t="s">
        <v>2013</v>
      </c>
      <c r="B117" s="302" t="str">
        <f t="shared" si="2"/>
        <v>4101486601</v>
      </c>
      <c r="C117" t="e">
        <f>+VLOOKUP($B117,#REF!,1,0)</f>
        <v>#REF!</v>
      </c>
    </row>
    <row r="118" spans="1:3" ht="15.75" hidden="1" x14ac:dyDescent="0.25">
      <c r="A118" s="123" t="s">
        <v>2038</v>
      </c>
      <c r="B118" s="302" t="str">
        <f t="shared" si="2"/>
        <v>8509993789</v>
      </c>
      <c r="C118" t="e">
        <f>+VLOOKUP($B118,#REF!,1,0)</f>
        <v>#REF!</v>
      </c>
    </row>
    <row r="119" spans="1:3" ht="15.75" hidden="1" x14ac:dyDescent="0.25">
      <c r="A119" s="156" t="s">
        <v>2084</v>
      </c>
      <c r="B119" s="302" t="str">
        <f t="shared" si="2"/>
        <v>4101528851</v>
      </c>
      <c r="C119" t="e">
        <f>+VLOOKUP($B119,#REF!,1,0)</f>
        <v>#REF!</v>
      </c>
    </row>
    <row r="120" spans="1:3" ht="15.75" hidden="1" x14ac:dyDescent="0.25">
      <c r="A120" s="156" t="s">
        <v>1885</v>
      </c>
      <c r="B120" s="302" t="str">
        <f t="shared" si="2"/>
        <v>8338837635</v>
      </c>
      <c r="C120" t="e">
        <f>+VLOOKUP($B120,#REF!,1,0)</f>
        <v>#REF!</v>
      </c>
    </row>
    <row r="121" spans="1:3" ht="15.75" hidden="1" x14ac:dyDescent="0.25">
      <c r="A121" s="178" t="s">
        <v>2134</v>
      </c>
      <c r="B121" s="302" t="str">
        <f t="shared" si="2"/>
        <v>4101560132</v>
      </c>
      <c r="C121" t="e">
        <f>+VLOOKUP($B121,#REF!,1,0)</f>
        <v>#REF!</v>
      </c>
    </row>
    <row r="122" spans="1:3" ht="15.75" hidden="1" x14ac:dyDescent="0.25">
      <c r="A122" s="103" t="s">
        <v>2078</v>
      </c>
      <c r="B122" s="302" t="str">
        <f t="shared" si="2"/>
        <v>8547967980</v>
      </c>
      <c r="C122" t="e">
        <f>+VLOOKUP($B122,#REF!,1,0)</f>
        <v>#REF!</v>
      </c>
    </row>
    <row r="123" spans="1:3" ht="15.75" hidden="1" x14ac:dyDescent="0.25">
      <c r="A123" s="103" t="s">
        <v>2338</v>
      </c>
      <c r="B123" s="302" t="str">
        <f t="shared" si="2"/>
        <v>8392254776-001</v>
      </c>
      <c r="C123" t="e">
        <f>+VLOOKUP($B123,#REF!,1,0)</f>
        <v>#REF!</v>
      </c>
    </row>
    <row r="124" spans="1:3" ht="15.75" hidden="1" x14ac:dyDescent="0.25">
      <c r="A124" s="103" t="s">
        <v>2145</v>
      </c>
      <c r="B124" s="302" t="str">
        <f t="shared" si="2"/>
        <v>4101570934</v>
      </c>
      <c r="C124" t="e">
        <f>+VLOOKUP($B124,#REF!,1,0)</f>
        <v>#REF!</v>
      </c>
    </row>
    <row r="125" spans="1:3" ht="15.75" hidden="1" x14ac:dyDescent="0.25">
      <c r="A125" s="53" t="s">
        <v>2519</v>
      </c>
      <c r="B125" s="302" t="str">
        <f t="shared" si="2"/>
        <v>8703193737-001</v>
      </c>
      <c r="C125" t="e">
        <f>+VLOOKUP($B125,#REF!,1,0)</f>
        <v>#REF!</v>
      </c>
    </row>
    <row r="126" spans="1:3" ht="15.75" hidden="1" x14ac:dyDescent="0.25">
      <c r="A126" s="53" t="s">
        <v>2359</v>
      </c>
      <c r="B126" s="302" t="str">
        <f t="shared" si="2"/>
        <v>8791182072-001</v>
      </c>
      <c r="C126" t="e">
        <f>+VLOOKUP($B126,#REF!,1,0)</f>
        <v>#REF!</v>
      </c>
    </row>
    <row r="127" spans="1:3" hidden="1" x14ac:dyDescent="0.25">
      <c r="A127" s="171" t="s">
        <v>2613</v>
      </c>
      <c r="B127" s="302" t="str">
        <f t="shared" si="2"/>
        <v>8604042945-001</v>
      </c>
      <c r="C127" t="e">
        <f>+VLOOKUP($B127,#REF!,1,0)</f>
        <v>#REF!</v>
      </c>
    </row>
    <row r="128" spans="1:3" ht="15.75" hidden="1" x14ac:dyDescent="0.25">
      <c r="A128" s="185" t="s">
        <v>1461</v>
      </c>
      <c r="B128" s="302" t="str">
        <f t="shared" si="2"/>
        <v>0308065930</v>
      </c>
      <c r="C128" t="e">
        <f>+VLOOKUP($B128,#REF!,1,0)</f>
        <v>#REF!</v>
      </c>
    </row>
    <row r="129" spans="1:3" ht="15.75" hidden="1" x14ac:dyDescent="0.25">
      <c r="A129" s="99" t="s">
        <v>1655</v>
      </c>
      <c r="B129" s="302" t="str">
        <f t="shared" si="2"/>
        <v>4100994169</v>
      </c>
      <c r="C129" t="e">
        <f>+VLOOKUP($B129,#REF!,1,0)</f>
        <v>#REF!</v>
      </c>
    </row>
    <row r="130" spans="1:3" ht="15.75" hidden="1" x14ac:dyDescent="0.25">
      <c r="A130" s="103" t="s">
        <v>2292</v>
      </c>
      <c r="B130" s="302" t="str">
        <f t="shared" si="2"/>
        <v>8767939403-001</v>
      </c>
      <c r="C130" t="e">
        <f>+VLOOKUP($B130,#REF!,1,0)</f>
        <v>#REF!</v>
      </c>
    </row>
    <row r="131" spans="1:3" ht="15.75" hidden="1" x14ac:dyDescent="0.25">
      <c r="A131" s="99" t="s">
        <v>1822</v>
      </c>
      <c r="B131" s="302" t="str">
        <f t="shared" si="2"/>
        <v>8178959625</v>
      </c>
      <c r="C131" t="e">
        <f>+VLOOKUP($B131,#REF!,1,0)</f>
        <v>#REF!</v>
      </c>
    </row>
    <row r="132" spans="1:3" ht="15.75" x14ac:dyDescent="0.25">
      <c r="A132" s="189" t="s">
        <v>2745</v>
      </c>
      <c r="B132" s="302" t="str">
        <f t="shared" si="2"/>
        <v>8065366504</v>
      </c>
      <c r="C132" t="e">
        <f>+VLOOKUP($B132,#REF!,1,0)</f>
        <v>#REF!</v>
      </c>
    </row>
    <row r="133" spans="1:3" ht="15.75" hidden="1" x14ac:dyDescent="0.25">
      <c r="A133" s="123" t="s">
        <v>1458</v>
      </c>
      <c r="B133" s="302" t="str">
        <f t="shared" si="2"/>
        <v>4100831083</v>
      </c>
      <c r="C133" t="e">
        <f>+VLOOKUP($B133,#REF!,1,0)</f>
        <v>#REF!</v>
      </c>
    </row>
    <row r="134" spans="1:3" ht="15.75" hidden="1" x14ac:dyDescent="0.25">
      <c r="A134" s="173" t="s">
        <v>1993</v>
      </c>
      <c r="B134" s="302" t="str">
        <f t="shared" si="2"/>
        <v>4101477043</v>
      </c>
      <c r="C134" t="e">
        <f>+VLOOKUP($B134,#REF!,1,0)</f>
        <v>#REF!</v>
      </c>
    </row>
    <row r="135" spans="1:3" ht="15.75" x14ac:dyDescent="0.25">
      <c r="A135" s="53" t="s">
        <v>2707</v>
      </c>
      <c r="B135" s="302" t="str">
        <f t="shared" si="2"/>
        <v>8584294363-001</v>
      </c>
      <c r="C135" t="e">
        <f>+VLOOKUP($B135,#REF!,1,0)</f>
        <v>#REF!</v>
      </c>
    </row>
    <row r="136" spans="1:3" ht="15.75" hidden="1" x14ac:dyDescent="0.25">
      <c r="A136" s="185" t="s">
        <v>1548</v>
      </c>
      <c r="B136" s="302" t="str">
        <f t="shared" si="2"/>
        <v>4100658167</v>
      </c>
      <c r="C136" t="e">
        <f>+VLOOKUP($B136,#REF!,1,0)</f>
        <v>#REF!</v>
      </c>
    </row>
    <row r="137" spans="1:3" ht="15.75" hidden="1" x14ac:dyDescent="0.25">
      <c r="A137" s="178" t="s">
        <v>1916</v>
      </c>
      <c r="B137" s="302" t="str">
        <f t="shared" si="2"/>
        <v>8375685772</v>
      </c>
      <c r="C137" t="e">
        <f>+VLOOKUP($B137,#REF!,1,0)</f>
        <v>#REF!</v>
      </c>
    </row>
    <row r="138" spans="1:3" ht="15.75" hidden="1" x14ac:dyDescent="0.25">
      <c r="A138" s="193" t="s">
        <v>1681</v>
      </c>
      <c r="B138" s="302" t="str">
        <f t="shared" si="2"/>
        <v>4100949215</v>
      </c>
      <c r="C138" t="e">
        <f>+VLOOKUP($B138,#REF!,1,0)</f>
        <v>#REF!</v>
      </c>
    </row>
    <row r="139" spans="1:3" ht="15.75" hidden="1" x14ac:dyDescent="0.25">
      <c r="A139" s="103" t="s">
        <v>1448</v>
      </c>
      <c r="B139" s="302" t="str">
        <f t="shared" si="2"/>
        <v>4100303767</v>
      </c>
      <c r="C139" t="e">
        <f>+VLOOKUP($B139,#REF!,1,0)</f>
        <v>#REF!</v>
      </c>
    </row>
    <row r="140" spans="1:3" ht="15.75" hidden="1" x14ac:dyDescent="0.25">
      <c r="A140" s="103" t="s">
        <v>2205</v>
      </c>
      <c r="B140" s="302" t="str">
        <f t="shared" si="2"/>
        <v>4100257091-001</v>
      </c>
      <c r="C140" t="e">
        <f>+VLOOKUP($B140,#REF!,1,0)</f>
        <v>#REF!</v>
      </c>
    </row>
    <row r="141" spans="1:3" ht="15.75" hidden="1" x14ac:dyDescent="0.25">
      <c r="A141" s="173" t="s">
        <v>1952</v>
      </c>
      <c r="B141" s="302" t="str">
        <f t="shared" si="2"/>
        <v>8414706348</v>
      </c>
      <c r="C141" t="e">
        <f>+VLOOKUP($B141,#REF!,1,0)</f>
        <v>#REF!</v>
      </c>
    </row>
    <row r="142" spans="1:3" ht="15.75" hidden="1" x14ac:dyDescent="0.25">
      <c r="A142" s="103" t="s">
        <v>2230</v>
      </c>
      <c r="B142" s="302" t="str">
        <f t="shared" si="2"/>
        <v>8179014785-001</v>
      </c>
      <c r="C142" t="e">
        <f>+VLOOKUP($B142,#REF!,1,0)</f>
        <v>#REF!</v>
      </c>
    </row>
    <row r="143" spans="1:3" ht="15.75" hidden="1" x14ac:dyDescent="0.25">
      <c r="A143" s="103" t="s">
        <v>2344</v>
      </c>
      <c r="B143" s="302" t="str">
        <f t="shared" si="2"/>
        <v>8563743106-001</v>
      </c>
      <c r="C143" t="e">
        <f>+VLOOKUP($B143,#REF!,1,0)</f>
        <v>#REF!</v>
      </c>
    </row>
    <row r="144" spans="1:3" ht="15.75" hidden="1" x14ac:dyDescent="0.25">
      <c r="A144" s="195" t="s">
        <v>2304</v>
      </c>
      <c r="B144" s="302" t="str">
        <f t="shared" si="2"/>
        <v>8776744062-001</v>
      </c>
      <c r="C144" t="e">
        <f>+VLOOKUP($B144,#REF!,1,0)</f>
        <v>#REF!</v>
      </c>
    </row>
    <row r="145" spans="1:3" ht="15.75" hidden="1" x14ac:dyDescent="0.25">
      <c r="A145" s="53" t="s">
        <v>2495</v>
      </c>
      <c r="B145" s="302" t="str">
        <f t="shared" si="2"/>
        <v>8442214595-001</v>
      </c>
      <c r="C145" t="e">
        <f>+VLOOKUP($B145,#REF!,1,0)</f>
        <v>#REF!</v>
      </c>
    </row>
    <row r="146" spans="1:3" ht="15.75" hidden="1" x14ac:dyDescent="0.25">
      <c r="A146" s="103" t="s">
        <v>2326</v>
      </c>
      <c r="B146" s="302" t="str">
        <f t="shared" si="2"/>
        <v>8413316306-001</v>
      </c>
      <c r="C146" t="e">
        <f>+VLOOKUP($B146,#REF!,1,0)</f>
        <v>#REF!</v>
      </c>
    </row>
    <row r="147" spans="1:3" ht="15.75" hidden="1" x14ac:dyDescent="0.25">
      <c r="A147" s="53" t="s">
        <v>2414</v>
      </c>
      <c r="B147" s="302" t="str">
        <f t="shared" si="2"/>
        <v>8737620602-002</v>
      </c>
      <c r="C147" t="e">
        <f>+VLOOKUP($B147,#REF!,1,0)</f>
        <v>#REF!</v>
      </c>
    </row>
    <row r="148" spans="1:3" ht="15.75" x14ac:dyDescent="0.25">
      <c r="A148" s="196" t="s">
        <v>2849</v>
      </c>
      <c r="B148" s="302" t="str">
        <f t="shared" si="2"/>
        <v>8564700747-001</v>
      </c>
      <c r="C148" t="e">
        <f>+VLOOKUP($B148,#REF!,1,0)</f>
        <v>#REF!</v>
      </c>
    </row>
    <row r="149" spans="1:3" hidden="1" x14ac:dyDescent="0.25">
      <c r="A149" s="145" t="s">
        <v>2591</v>
      </c>
      <c r="B149" s="302" t="str">
        <f t="shared" si="2"/>
        <v>8101804650-001</v>
      </c>
      <c r="C149" t="e">
        <f>+VLOOKUP($B149,#REF!,1,0)</f>
        <v>#REF!</v>
      </c>
    </row>
    <row r="150" spans="1:3" ht="15.75" hidden="1" x14ac:dyDescent="0.25">
      <c r="A150" s="53" t="s">
        <v>2393</v>
      </c>
      <c r="B150" s="302" t="str">
        <f t="shared" si="2"/>
        <v>8425603538-001</v>
      </c>
      <c r="C150" t="e">
        <f>+VLOOKUP($B150,#REF!,1,0)</f>
        <v>#REF!</v>
      </c>
    </row>
    <row r="151" spans="1:3" ht="15.75" hidden="1" x14ac:dyDescent="0.25">
      <c r="A151" s="178" t="s">
        <v>2155</v>
      </c>
      <c r="B151" s="302" t="str">
        <f t="shared" si="2"/>
        <v>4101581679</v>
      </c>
      <c r="C151" t="e">
        <f>+VLOOKUP($B151,#REF!,1,0)</f>
        <v>#REF!</v>
      </c>
    </row>
    <row r="152" spans="1:3" ht="15.75" hidden="1" x14ac:dyDescent="0.25">
      <c r="A152" s="178" t="s">
        <v>2065</v>
      </c>
      <c r="B152" s="302" t="str">
        <f t="shared" si="2"/>
        <v>4101520108</v>
      </c>
      <c r="C152" t="e">
        <f>+VLOOKUP($B152,#REF!,1,0)</f>
        <v>#REF!</v>
      </c>
    </row>
    <row r="153" spans="1:3" ht="15.75" hidden="1" x14ac:dyDescent="0.25">
      <c r="A153" s="133" t="s">
        <v>1634</v>
      </c>
      <c r="B153" s="302" t="str">
        <f t="shared" si="2"/>
        <v>8033094689</v>
      </c>
      <c r="C153" t="e">
        <f>+VLOOKUP($B153,#REF!,1,0)</f>
        <v>#REF!</v>
      </c>
    </row>
    <row r="154" spans="1:3" ht="15.75" hidden="1" x14ac:dyDescent="0.25">
      <c r="A154" s="103" t="s">
        <v>2173</v>
      </c>
      <c r="B154" s="302" t="str">
        <f t="shared" si="2"/>
        <v>4101604220</v>
      </c>
      <c r="C154" t="e">
        <f>+VLOOKUP($B154,#REF!,1,0)</f>
        <v>#REF!</v>
      </c>
    </row>
    <row r="155" spans="1:3" ht="15.75" hidden="1" x14ac:dyDescent="0.25">
      <c r="A155" s="103" t="s">
        <v>2245</v>
      </c>
      <c r="B155" s="302" t="str">
        <f t="shared" ref="B155:B212" si="3">+A155</f>
        <v>8103987470-001</v>
      </c>
      <c r="C155" t="e">
        <f>+VLOOKUP($B155,#REF!,1,0)</f>
        <v>#REF!</v>
      </c>
    </row>
    <row r="156" spans="1:3" ht="15.75" hidden="1" x14ac:dyDescent="0.25">
      <c r="A156" s="103" t="s">
        <v>2195</v>
      </c>
      <c r="B156" s="302" t="str">
        <f t="shared" si="3"/>
        <v>8458719506-001</v>
      </c>
      <c r="C156" t="e">
        <f>+VLOOKUP($B156,#REF!,1,0)</f>
        <v>#REF!</v>
      </c>
    </row>
    <row r="157" spans="1:3" ht="15.75" hidden="1" x14ac:dyDescent="0.25">
      <c r="A157" s="103" t="s">
        <v>1807</v>
      </c>
      <c r="B157" s="302" t="str">
        <f t="shared" si="3"/>
        <v>8131206739</v>
      </c>
      <c r="C157" t="e">
        <f>+VLOOKUP($B157,#REF!,1,0)</f>
        <v>#REF!</v>
      </c>
    </row>
    <row r="158" spans="1:3" ht="15.75" hidden="1" x14ac:dyDescent="0.25">
      <c r="A158" s="53" t="s">
        <v>1867</v>
      </c>
      <c r="B158" s="302" t="str">
        <f t="shared" si="3"/>
        <v>8321902484</v>
      </c>
      <c r="C158" t="e">
        <f>+VLOOKUP($B158,#REF!,1,0)</f>
        <v>#REF!</v>
      </c>
    </row>
    <row r="159" spans="1:3" ht="15.75" hidden="1" x14ac:dyDescent="0.25">
      <c r="A159" s="53" t="s">
        <v>2489</v>
      </c>
      <c r="B159" s="302" t="str">
        <f t="shared" si="3"/>
        <v>8424620770-003</v>
      </c>
      <c r="C159" t="e">
        <f>+VLOOKUP($B159,#REF!,1,0)</f>
        <v>#REF!</v>
      </c>
    </row>
    <row r="160" spans="1:3" ht="15.75" hidden="1" x14ac:dyDescent="0.25">
      <c r="A160" s="103" t="s">
        <v>1947</v>
      </c>
      <c r="B160" s="302" t="str">
        <f t="shared" si="3"/>
        <v>8411664555</v>
      </c>
      <c r="C160" t="e">
        <f>+VLOOKUP($B160,#REF!,1,0)</f>
        <v>#REF!</v>
      </c>
    </row>
    <row r="161" spans="1:3" ht="15.75" hidden="1" x14ac:dyDescent="0.25">
      <c r="A161" s="103" t="s">
        <v>1553</v>
      </c>
      <c r="B161" s="302" t="str">
        <f t="shared" si="3"/>
        <v>4100663953</v>
      </c>
      <c r="C161" t="e">
        <f>+VLOOKUP($B161,#REF!,1,0)</f>
        <v>#REF!</v>
      </c>
    </row>
    <row r="162" spans="1:3" ht="15.75" hidden="1" x14ac:dyDescent="0.25">
      <c r="A162" s="195" t="s">
        <v>2335</v>
      </c>
      <c r="B162" s="302" t="str">
        <f t="shared" si="3"/>
        <v>4100918369-001</v>
      </c>
      <c r="C162" t="e">
        <f>+VLOOKUP($B162,#REF!,1,0)</f>
        <v>#REF!</v>
      </c>
    </row>
    <row r="163" spans="1:3" ht="15.75" hidden="1" x14ac:dyDescent="0.25">
      <c r="A163" s="195" t="s">
        <v>1708</v>
      </c>
      <c r="B163" s="302" t="str">
        <f t="shared" si="3"/>
        <v>4101025840</v>
      </c>
      <c r="C163" t="e">
        <f>+VLOOKUP($B163,#REF!,1,0)</f>
        <v>#REF!</v>
      </c>
    </row>
    <row r="164" spans="1:3" ht="15.75" hidden="1" x14ac:dyDescent="0.25">
      <c r="A164" s="195" t="s">
        <v>2211</v>
      </c>
      <c r="B164" s="302" t="str">
        <f t="shared" si="3"/>
        <v>8716043231-001</v>
      </c>
      <c r="C164" t="e">
        <f>+VLOOKUP($B164,#REF!,1,0)</f>
        <v>#REF!</v>
      </c>
    </row>
    <row r="165" spans="1:3" ht="15.75" hidden="1" x14ac:dyDescent="0.25">
      <c r="A165" s="53" t="s">
        <v>2504</v>
      </c>
      <c r="B165" s="302" t="str">
        <f t="shared" si="3"/>
        <v>8058842569-001</v>
      </c>
      <c r="C165" t="e">
        <f>+VLOOKUP($B165,#REF!,1,0)</f>
        <v>#REF!</v>
      </c>
    </row>
    <row r="166" spans="1:3" ht="15.75" hidden="1" x14ac:dyDescent="0.25">
      <c r="A166" s="201" t="s">
        <v>1678</v>
      </c>
      <c r="B166" s="302" t="str">
        <f t="shared" si="3"/>
        <v>8059170341</v>
      </c>
      <c r="C166" t="e">
        <f>+VLOOKUP($B166,#REF!,1,0)</f>
        <v>#REF!</v>
      </c>
    </row>
    <row r="167" spans="1:3" ht="15.75" hidden="1" x14ac:dyDescent="0.25">
      <c r="A167" s="53" t="s">
        <v>2350</v>
      </c>
      <c r="B167" s="302" t="str">
        <f t="shared" si="3"/>
        <v>8077074217-001</v>
      </c>
      <c r="C167" t="e">
        <f>+VLOOKUP($B167,#REF!,1,0)</f>
        <v>#REF!</v>
      </c>
    </row>
    <row r="168" spans="1:3" ht="15.75" hidden="1" x14ac:dyDescent="0.25">
      <c r="A168" s="53" t="s">
        <v>1760</v>
      </c>
      <c r="B168" s="302" t="str">
        <f t="shared" si="3"/>
        <v>8095087385</v>
      </c>
      <c r="C168" t="e">
        <f>+VLOOKUP($B168,#REF!,1,0)</f>
        <v>#REF!</v>
      </c>
    </row>
    <row r="169" spans="1:3" ht="15.75" hidden="1" x14ac:dyDescent="0.25">
      <c r="A169" s="53" t="s">
        <v>2478</v>
      </c>
      <c r="B169" s="302" t="str">
        <f t="shared" si="3"/>
        <v>8444779174-001</v>
      </c>
      <c r="C169" t="e">
        <f>+VLOOKUP($B169,#REF!,1,0)</f>
        <v>#REF!</v>
      </c>
    </row>
    <row r="170" spans="1:3" ht="15.75" x14ac:dyDescent="0.25">
      <c r="A170" s="204" t="s">
        <v>2704</v>
      </c>
      <c r="B170" s="302" t="str">
        <f t="shared" si="3"/>
        <v>8479436001-002</v>
      </c>
      <c r="C170" t="e">
        <f>+VLOOKUP($B170,#REF!,1,0)</f>
        <v>#REF!</v>
      </c>
    </row>
    <row r="171" spans="1:3" ht="15.75" hidden="1" x14ac:dyDescent="0.25">
      <c r="A171" s="53" t="s">
        <v>2514</v>
      </c>
      <c r="B171" s="302" t="str">
        <f t="shared" si="3"/>
        <v>8837594096-001</v>
      </c>
      <c r="C171" t="e">
        <f>+VLOOKUP($B171,#REF!,1,0)</f>
        <v>#REF!</v>
      </c>
    </row>
    <row r="172" spans="1:3" ht="15.75" hidden="1" x14ac:dyDescent="0.25">
      <c r="A172" s="135" t="s">
        <v>2208</v>
      </c>
      <c r="B172" s="302" t="str">
        <f t="shared" si="3"/>
        <v>8738002052-001</v>
      </c>
      <c r="C172" t="e">
        <f>+VLOOKUP($B172,#REF!,1,0)</f>
        <v>#REF!</v>
      </c>
    </row>
    <row r="173" spans="1:3" hidden="1" x14ac:dyDescent="0.25">
      <c r="A173" s="145" t="s">
        <v>2610</v>
      </c>
      <c r="B173" s="302" t="str">
        <f t="shared" si="3"/>
        <v>4100986231-001</v>
      </c>
      <c r="C173" t="e">
        <f>+VLOOKUP($B173,#REF!,1,0)</f>
        <v>#REF!</v>
      </c>
    </row>
    <row r="174" spans="1:3" ht="15.75" hidden="1" x14ac:dyDescent="0.25">
      <c r="A174" s="135" t="s">
        <v>2258</v>
      </c>
      <c r="B174" s="302" t="str">
        <f t="shared" si="3"/>
        <v>8528134581-001</v>
      </c>
      <c r="C174" t="e">
        <f>+VLOOKUP($B174,#REF!,1,0)</f>
        <v>#REF!</v>
      </c>
    </row>
    <row r="175" spans="1:3" ht="15.75" hidden="1" x14ac:dyDescent="0.25">
      <c r="A175" s="123" t="s">
        <v>2096</v>
      </c>
      <c r="B175" s="302" t="str">
        <f t="shared" si="3"/>
        <v>4101538553</v>
      </c>
      <c r="C175" t="e">
        <f>+VLOOKUP($B175,#REF!,1,0)</f>
        <v>#REF!</v>
      </c>
    </row>
    <row r="176" spans="1:3" ht="15.75" hidden="1" x14ac:dyDescent="0.25">
      <c r="A176" s="178" t="s">
        <v>2148</v>
      </c>
      <c r="B176" s="302" t="str">
        <f t="shared" si="3"/>
        <v>8662225458</v>
      </c>
      <c r="C176" t="e">
        <f>+VLOOKUP($B176,#REF!,1,0)</f>
        <v>#REF!</v>
      </c>
    </row>
    <row r="177" spans="1:3" ht="15.75" hidden="1" x14ac:dyDescent="0.25">
      <c r="A177" s="156" t="s">
        <v>1937</v>
      </c>
      <c r="B177" s="302" t="str">
        <f t="shared" si="3"/>
        <v>8403720661</v>
      </c>
      <c r="C177" t="e">
        <f>+VLOOKUP($B177,#REF!,1,0)</f>
        <v>#REF!</v>
      </c>
    </row>
    <row r="178" spans="1:3" ht="15.75" hidden="1" x14ac:dyDescent="0.25">
      <c r="A178" s="103" t="s">
        <v>2225</v>
      </c>
      <c r="B178" s="302" t="str">
        <f t="shared" si="3"/>
        <v>8077750835-001</v>
      </c>
      <c r="C178" t="e">
        <f>+VLOOKUP($B178,#REF!,1,0)</f>
        <v>#REF!</v>
      </c>
    </row>
    <row r="179" spans="1:3" ht="15.75" hidden="1" x14ac:dyDescent="0.25">
      <c r="A179" s="103" t="s">
        <v>2214</v>
      </c>
      <c r="B179" s="302" t="str">
        <f t="shared" si="3"/>
        <v>8751043587-001</v>
      </c>
      <c r="C179" t="e">
        <f>+VLOOKUP($B179,#REF!,1,0)</f>
        <v>#REF!</v>
      </c>
    </row>
    <row r="180" spans="1:3" ht="15.75" hidden="1" x14ac:dyDescent="0.25">
      <c r="A180" s="103" t="s">
        <v>2295</v>
      </c>
      <c r="B180" s="302" t="str">
        <f t="shared" si="3"/>
        <v>8723478628-001</v>
      </c>
      <c r="C180" t="e">
        <f>+VLOOKUP($B180,#REF!,1,0)</f>
        <v>#REF!</v>
      </c>
    </row>
    <row r="181" spans="1:3" ht="15.75" hidden="1" x14ac:dyDescent="0.25">
      <c r="A181" s="103" t="s">
        <v>2239</v>
      </c>
      <c r="B181" s="302" t="str">
        <f t="shared" si="3"/>
        <v>8377870266-001</v>
      </c>
      <c r="C181" t="e">
        <f>+VLOOKUP($B181,#REF!,1,0)</f>
        <v>#REF!</v>
      </c>
    </row>
    <row r="182" spans="1:3" ht="15.75" hidden="1" x14ac:dyDescent="0.25">
      <c r="A182" s="103" t="s">
        <v>2356</v>
      </c>
      <c r="B182" s="302" t="str">
        <f t="shared" si="3"/>
        <v>8562949601-001</v>
      </c>
      <c r="C182" t="e">
        <f>+VLOOKUP($B182,#REF!,1,0)</f>
        <v>#REF!</v>
      </c>
    </row>
    <row r="183" spans="1:3" ht="15.75" hidden="1" x14ac:dyDescent="0.25">
      <c r="A183" s="103" t="s">
        <v>2007</v>
      </c>
      <c r="B183" s="302" t="str">
        <f t="shared" si="3"/>
        <v>8475719168</v>
      </c>
      <c r="C183" t="e">
        <f>+VLOOKUP($B183,#REF!,1,0)</f>
        <v>#REF!</v>
      </c>
    </row>
    <row r="184" spans="1:3" ht="15.75" hidden="1" x14ac:dyDescent="0.25">
      <c r="A184" s="53" t="s">
        <v>1601</v>
      </c>
      <c r="B184" s="302" t="str">
        <f t="shared" si="3"/>
        <v>4101024082</v>
      </c>
      <c r="C184" t="e">
        <f>+VLOOKUP($B184,#REF!,1,0)</f>
        <v>#REF!</v>
      </c>
    </row>
    <row r="185" spans="1:3" ht="15.75" hidden="1" x14ac:dyDescent="0.25">
      <c r="A185" s="53" t="s">
        <v>2035</v>
      </c>
      <c r="B185" s="302" t="str">
        <f t="shared" si="3"/>
        <v>8506856022</v>
      </c>
      <c r="C185" t="e">
        <f>+VLOOKUP($B185,#REF!,1,0)</f>
        <v>#REF!</v>
      </c>
    </row>
    <row r="186" spans="1:3" ht="15.75" hidden="1" x14ac:dyDescent="0.25">
      <c r="A186" s="53" t="s">
        <v>2507</v>
      </c>
      <c r="B186" s="302" t="str">
        <f t="shared" si="3"/>
        <v>8613084814-001</v>
      </c>
      <c r="C186" t="e">
        <f>+VLOOKUP($B186,#REF!,1,0)</f>
        <v>#REF!</v>
      </c>
    </row>
    <row r="187" spans="1:3" ht="15.75" hidden="1" x14ac:dyDescent="0.25">
      <c r="A187" s="99" t="s">
        <v>1416</v>
      </c>
      <c r="B187" s="302" t="str">
        <f t="shared" si="3"/>
        <v>4100214556</v>
      </c>
      <c r="C187" t="e">
        <f>+VLOOKUP($B187,#REF!,1,0)</f>
        <v>#REF!</v>
      </c>
    </row>
    <row r="188" spans="1:3" ht="15.75" hidden="1" x14ac:dyDescent="0.25">
      <c r="A188" s="99" t="s">
        <v>1576</v>
      </c>
      <c r="B188" s="302" t="str">
        <f t="shared" si="3"/>
        <v>4100735830</v>
      </c>
      <c r="C188" t="e">
        <f>+VLOOKUP($B188,#REF!,1,0)</f>
        <v>#REF!</v>
      </c>
    </row>
    <row r="189" spans="1:3" ht="15.75" hidden="1" x14ac:dyDescent="0.25">
      <c r="A189" s="99" t="s">
        <v>1736</v>
      </c>
      <c r="B189" s="302" t="str">
        <f t="shared" si="3"/>
        <v>4101143756</v>
      </c>
      <c r="C189" t="e">
        <f>+VLOOKUP($B189,#REF!,1,0)</f>
        <v>#REF!</v>
      </c>
    </row>
    <row r="190" spans="1:3" ht="15.75" hidden="1" x14ac:dyDescent="0.25">
      <c r="A190" s="99" t="s">
        <v>1721</v>
      </c>
      <c r="B190" s="302" t="str">
        <f t="shared" si="3"/>
        <v>8013469788</v>
      </c>
      <c r="C190" t="e">
        <f>+VLOOKUP($B190,#REF!,1,0)</f>
        <v>#REF!</v>
      </c>
    </row>
    <row r="191" spans="1:3" ht="15.75" hidden="1" x14ac:dyDescent="0.25">
      <c r="A191" s="123" t="s">
        <v>1551</v>
      </c>
      <c r="B191" s="302" t="str">
        <f t="shared" si="3"/>
        <v>8013471201</v>
      </c>
      <c r="C191" t="e">
        <f>+VLOOKUP($B191,#REF!,1,0)</f>
        <v>#REF!</v>
      </c>
    </row>
    <row r="192" spans="1:3" ht="15.75" hidden="1" x14ac:dyDescent="0.25">
      <c r="A192" s="212" t="s">
        <v>1904</v>
      </c>
      <c r="B192" s="302" t="str">
        <f t="shared" si="3"/>
        <v>4101439513</v>
      </c>
      <c r="C192" t="e">
        <f>+VLOOKUP($B192,#REF!,1,0)</f>
        <v>#REF!</v>
      </c>
    </row>
    <row r="193" spans="1:3" ht="15.75" hidden="1" x14ac:dyDescent="0.25">
      <c r="A193" s="123" t="s">
        <v>1967</v>
      </c>
      <c r="B193" s="302" t="str">
        <f t="shared" si="3"/>
        <v>4101457600</v>
      </c>
      <c r="C193" t="e">
        <f>+VLOOKUP($B193,#REF!,1,0)</f>
        <v>#REF!</v>
      </c>
    </row>
    <row r="194" spans="1:3" ht="15.75" hidden="1" x14ac:dyDescent="0.25">
      <c r="A194" s="123" t="s">
        <v>1970</v>
      </c>
      <c r="B194" s="302" t="str">
        <f t="shared" si="3"/>
        <v>4101459446</v>
      </c>
      <c r="C194" t="e">
        <f>+VLOOKUP($B194,#REF!,1,0)</f>
        <v>#REF!</v>
      </c>
    </row>
    <row r="195" spans="1:3" ht="15.75" hidden="1" x14ac:dyDescent="0.25">
      <c r="A195" s="123" t="s">
        <v>1465</v>
      </c>
      <c r="B195" s="302" t="str">
        <f t="shared" si="3"/>
        <v>4100853305</v>
      </c>
      <c r="C195" t="e">
        <f>+VLOOKUP($B195,#REF!,1,0)</f>
        <v>#REF!</v>
      </c>
    </row>
    <row r="196" spans="1:3" ht="15.75" hidden="1" x14ac:dyDescent="0.25">
      <c r="A196" s="123" t="s">
        <v>2016</v>
      </c>
      <c r="B196" s="302" t="str">
        <f t="shared" si="3"/>
        <v>4101492732</v>
      </c>
      <c r="C196" t="e">
        <f>+VLOOKUP($B196,#REF!,1,0)</f>
        <v>#REF!</v>
      </c>
    </row>
    <row r="197" spans="1:3" ht="15.75" hidden="1" x14ac:dyDescent="0.25">
      <c r="A197" s="123" t="s">
        <v>1901</v>
      </c>
      <c r="B197" s="302" t="str">
        <f t="shared" si="3"/>
        <v>8364741792</v>
      </c>
      <c r="C197" t="e">
        <f>+VLOOKUP($B197,#REF!,1,0)</f>
        <v>#REF!</v>
      </c>
    </row>
    <row r="198" spans="1:3" ht="15.75" hidden="1" x14ac:dyDescent="0.25">
      <c r="A198" s="123" t="s">
        <v>1487</v>
      </c>
      <c r="B198" s="302" t="str">
        <f t="shared" si="3"/>
        <v>4100495314</v>
      </c>
      <c r="C198" t="e">
        <f>+VLOOKUP($B198,#REF!,1,0)</f>
        <v>#REF!</v>
      </c>
    </row>
    <row r="199" spans="1:3" ht="15.75" hidden="1" x14ac:dyDescent="0.25">
      <c r="A199" s="123" t="s">
        <v>1363</v>
      </c>
      <c r="B199" s="302" t="str">
        <f t="shared" si="3"/>
        <v>4100744497</v>
      </c>
      <c r="C199" t="e">
        <f>+VLOOKUP($B199,#REF!,1,0)</f>
        <v>#REF!</v>
      </c>
    </row>
    <row r="200" spans="1:3" ht="15.75" hidden="1" x14ac:dyDescent="0.25">
      <c r="A200" s="123" t="s">
        <v>2054</v>
      </c>
      <c r="B200" s="302" t="str">
        <f t="shared" si="3"/>
        <v>4101512682</v>
      </c>
      <c r="C200" t="e">
        <f>+VLOOKUP($B200,#REF!,1,0)</f>
        <v>#REF!</v>
      </c>
    </row>
    <row r="201" spans="1:3" ht="15.75" hidden="1" x14ac:dyDescent="0.25">
      <c r="A201" s="123" t="s">
        <v>1394</v>
      </c>
      <c r="B201" s="302" t="str">
        <f t="shared" si="3"/>
        <v>4100217973</v>
      </c>
      <c r="C201" t="e">
        <f>+VLOOKUP($B201,#REF!,1,0)</f>
        <v>#REF!</v>
      </c>
    </row>
    <row r="202" spans="1:3" ht="15.75" hidden="1" x14ac:dyDescent="0.25">
      <c r="A202" s="123" t="s">
        <v>1545</v>
      </c>
      <c r="B202" s="302" t="str">
        <f t="shared" si="3"/>
        <v>8013364520</v>
      </c>
      <c r="C202" t="e">
        <f>+VLOOKUP($B202,#REF!,1,0)</f>
        <v>#REF!</v>
      </c>
    </row>
    <row r="203" spans="1:3" ht="15.75" hidden="1" x14ac:dyDescent="0.25">
      <c r="A203" s="123" t="s">
        <v>2010</v>
      </c>
      <c r="B203" s="302" t="str">
        <f t="shared" si="3"/>
        <v>8476669819</v>
      </c>
      <c r="C203" t="e">
        <f>+VLOOKUP($B203,#REF!,1,0)</f>
        <v>#REF!</v>
      </c>
    </row>
    <row r="204" spans="1:3" ht="15.75" hidden="1" x14ac:dyDescent="0.25">
      <c r="A204" s="185" t="s">
        <v>1381</v>
      </c>
      <c r="B204" s="302" t="str">
        <f t="shared" si="3"/>
        <v>0307355884</v>
      </c>
      <c r="C204" t="e">
        <f>+VLOOKUP($B204,#REF!,1,0)</f>
        <v>#REF!</v>
      </c>
    </row>
    <row r="205" spans="1:3" ht="15.75" hidden="1" x14ac:dyDescent="0.25">
      <c r="A205" s="133" t="s">
        <v>1623</v>
      </c>
      <c r="B205" s="302" t="str">
        <f t="shared" si="3"/>
        <v>8030436630</v>
      </c>
      <c r="C205" t="e">
        <f>+VLOOKUP($B205,#REF!,1,0)</f>
        <v>#REF!</v>
      </c>
    </row>
    <row r="206" spans="1:3" ht="15.75" hidden="1" x14ac:dyDescent="0.25">
      <c r="A206" s="214" t="s">
        <v>1612</v>
      </c>
      <c r="B206" s="302" t="str">
        <f t="shared" si="3"/>
        <v>8041640003</v>
      </c>
      <c r="C206" t="e">
        <f>+VLOOKUP($B206,#REF!,1,0)</f>
        <v>#REF!</v>
      </c>
    </row>
    <row r="207" spans="1:3" ht="15.75" hidden="1" x14ac:dyDescent="0.25">
      <c r="A207" s="133" t="s">
        <v>1858</v>
      </c>
      <c r="B207" s="302" t="str">
        <f t="shared" si="3"/>
        <v>8288634718</v>
      </c>
      <c r="C207" t="e">
        <f>+VLOOKUP($B207,#REF!,1,0)</f>
        <v>#REF!</v>
      </c>
    </row>
    <row r="208" spans="1:3" ht="15.75" hidden="1" x14ac:dyDescent="0.25">
      <c r="A208" s="133" t="s">
        <v>1804</v>
      </c>
      <c r="B208" s="302" t="str">
        <f t="shared" si="3"/>
        <v>4101351315</v>
      </c>
      <c r="C208" t="e">
        <f>+VLOOKUP($B208,#REF!,1,0)</f>
        <v>#REF!</v>
      </c>
    </row>
    <row r="209" spans="1:3" ht="15.75" hidden="1" x14ac:dyDescent="0.25">
      <c r="A209" s="156" t="s">
        <v>2105</v>
      </c>
      <c r="B209" s="302" t="str">
        <f t="shared" si="3"/>
        <v>8594532063</v>
      </c>
      <c r="C209" t="e">
        <f>+VLOOKUP($B209,#REF!,1,0)</f>
        <v>#REF!</v>
      </c>
    </row>
    <row r="210" spans="1:3" ht="15.75" hidden="1" x14ac:dyDescent="0.25">
      <c r="A210" s="156" t="s">
        <v>1832</v>
      </c>
      <c r="B210" s="302" t="str">
        <f t="shared" si="3"/>
        <v>8179013598</v>
      </c>
      <c r="C210" t="e">
        <f>+VLOOKUP($B210,#REF!,1,0)</f>
        <v>#REF!</v>
      </c>
    </row>
    <row r="211" spans="1:3" ht="15.75" hidden="1" x14ac:dyDescent="0.25">
      <c r="A211" s="216" t="s">
        <v>1631</v>
      </c>
      <c r="B211" s="302" t="str">
        <f t="shared" si="3"/>
        <v>4100975455</v>
      </c>
      <c r="C211" t="e">
        <f>+VLOOKUP($B211,#REF!,1,0)</f>
        <v>#REF!</v>
      </c>
    </row>
    <row r="212" spans="1:3" ht="15.75" hidden="1" x14ac:dyDescent="0.25">
      <c r="A212" s="178" t="s">
        <v>2117</v>
      </c>
      <c r="B212" s="302" t="str">
        <f t="shared" si="3"/>
        <v>8604160434</v>
      </c>
      <c r="C212" t="e">
        <f>+VLOOKUP($B212,#REF!,1,0)</f>
        <v>#REF!</v>
      </c>
    </row>
    <row r="213" spans="1:3" ht="15.75" hidden="1" x14ac:dyDescent="0.25">
      <c r="A213" s="178" t="s">
        <v>1913</v>
      </c>
      <c r="B213" s="302" t="str">
        <f t="shared" ref="B213:B275" si="4">+A213</f>
        <v>8375201735</v>
      </c>
      <c r="C213" t="e">
        <f>+VLOOKUP($B213,#REF!,1,0)</f>
        <v>#REF!</v>
      </c>
    </row>
    <row r="214" spans="1:3" ht="15.75" hidden="1" x14ac:dyDescent="0.25">
      <c r="A214" s="178" t="s">
        <v>1521</v>
      </c>
      <c r="B214" s="302" t="str">
        <f t="shared" si="4"/>
        <v>4100591755</v>
      </c>
      <c r="C214" t="e">
        <f>+VLOOKUP($B214,#REF!,1,0)</f>
        <v>#REF!</v>
      </c>
    </row>
    <row r="215" spans="1:3" ht="15.75" hidden="1" x14ac:dyDescent="0.25">
      <c r="A215" s="178" t="s">
        <v>2140</v>
      </c>
      <c r="B215" s="302" t="str">
        <f t="shared" si="4"/>
        <v>4101567233</v>
      </c>
      <c r="C215" t="e">
        <f>+VLOOKUP($B215,#REF!,1,0)</f>
        <v>#REF!</v>
      </c>
    </row>
    <row r="216" spans="1:3" ht="15.75" hidden="1" x14ac:dyDescent="0.25">
      <c r="A216" s="182" t="s">
        <v>1879</v>
      </c>
      <c r="B216" s="302" t="str">
        <f t="shared" si="4"/>
        <v>4101415960</v>
      </c>
      <c r="C216" t="e">
        <f>+VLOOKUP($B216,#REF!,1,0)</f>
        <v>#REF!</v>
      </c>
    </row>
    <row r="217" spans="1:3" ht="15.75" hidden="1" x14ac:dyDescent="0.25">
      <c r="A217" s="182" t="s">
        <v>2161</v>
      </c>
      <c r="B217" s="302" t="str">
        <f t="shared" si="4"/>
        <v>4101585560</v>
      </c>
      <c r="C217" t="e">
        <f>+VLOOKUP($B217,#REF!,1,0)</f>
        <v>#REF!</v>
      </c>
    </row>
    <row r="218" spans="1:3" ht="15.75" hidden="1" x14ac:dyDescent="0.25">
      <c r="A218" s="103" t="s">
        <v>2170</v>
      </c>
      <c r="B218" s="302" t="str">
        <f t="shared" si="4"/>
        <v>4101599122</v>
      </c>
      <c r="C218" t="e">
        <f>+VLOOKUP($B218,#REF!,1,0)</f>
        <v>#REF!</v>
      </c>
    </row>
    <row r="219" spans="1:3" ht="15.75" hidden="1" x14ac:dyDescent="0.25">
      <c r="A219" s="103" t="s">
        <v>1981</v>
      </c>
      <c r="B219" s="302" t="str">
        <f t="shared" si="4"/>
        <v>8431923617</v>
      </c>
      <c r="C219" t="e">
        <f>+VLOOKUP($B219,#REF!,1,0)</f>
        <v>#REF!</v>
      </c>
    </row>
    <row r="220" spans="1:3" ht="15.75" hidden="1" x14ac:dyDescent="0.25">
      <c r="A220" s="103" t="s">
        <v>1873</v>
      </c>
      <c r="B220" s="302" t="str">
        <f t="shared" si="4"/>
        <v>8323871418</v>
      </c>
      <c r="C220" t="e">
        <f>+VLOOKUP($B220,#REF!,1,0)</f>
        <v>#REF!</v>
      </c>
    </row>
    <row r="221" spans="1:3" ht="15.75" hidden="1" x14ac:dyDescent="0.25">
      <c r="A221" s="218" t="s">
        <v>1813</v>
      </c>
      <c r="B221" s="302" t="str">
        <f t="shared" si="4"/>
        <v>8149426284</v>
      </c>
      <c r="C221" t="e">
        <f>+VLOOKUP($B221,#REF!,1,0)</f>
        <v>#REF!</v>
      </c>
    </row>
    <row r="222" spans="1:3" ht="15.75" hidden="1" x14ac:dyDescent="0.25">
      <c r="A222" s="218" t="s">
        <v>1661</v>
      </c>
      <c r="B222" s="302" t="str">
        <f t="shared" si="4"/>
        <v>8056229928</v>
      </c>
      <c r="C222" t="e">
        <f>+VLOOKUP($B222,#REF!,1,0)</f>
        <v>#REF!</v>
      </c>
    </row>
    <row r="223" spans="1:3" ht="15.75" hidden="1" x14ac:dyDescent="0.25">
      <c r="A223" s="103" t="s">
        <v>1964</v>
      </c>
      <c r="B223" s="302" t="str">
        <f t="shared" si="4"/>
        <v>8420751765</v>
      </c>
      <c r="C223" t="e">
        <f>+VLOOKUP($B223,#REF!,1,0)</f>
        <v>#REF!</v>
      </c>
    </row>
    <row r="224" spans="1:3" ht="15.75" hidden="1" x14ac:dyDescent="0.25">
      <c r="A224" s="103" t="s">
        <v>2261</v>
      </c>
      <c r="B224" s="302" t="str">
        <f t="shared" si="4"/>
        <v>8585888592-001</v>
      </c>
      <c r="C224" t="e">
        <f>+VLOOKUP($B224,#REF!,1,0)</f>
        <v>#REF!</v>
      </c>
    </row>
    <row r="225" spans="1:3" ht="15.75" hidden="1" x14ac:dyDescent="0.25">
      <c r="A225" s="103" t="s">
        <v>2216</v>
      </c>
      <c r="B225" s="302" t="str">
        <f t="shared" si="4"/>
        <v>8503941939-001</v>
      </c>
      <c r="C225" t="e">
        <f>+VLOOKUP($B225,#REF!,1,0)</f>
        <v>#REF!</v>
      </c>
    </row>
    <row r="226" spans="1:3" ht="15.75" hidden="1" x14ac:dyDescent="0.25">
      <c r="A226" s="103" t="s">
        <v>2289</v>
      </c>
      <c r="B226" s="302" t="str">
        <f t="shared" si="4"/>
        <v>4100863938-001</v>
      </c>
      <c r="C226" t="e">
        <f>+VLOOKUP($B226,#REF!,1,0)</f>
        <v>#REF!</v>
      </c>
    </row>
    <row r="227" spans="1:3" ht="15.75" hidden="1" x14ac:dyDescent="0.25">
      <c r="A227" s="103" t="s">
        <v>1638</v>
      </c>
      <c r="B227" s="302" t="str">
        <f t="shared" si="4"/>
        <v>8033991505</v>
      </c>
      <c r="C227" t="e">
        <f>+VLOOKUP($B227,#REF!,1,0)</f>
        <v>#REF!</v>
      </c>
    </row>
    <row r="228" spans="1:3" ht="15.75" hidden="1" x14ac:dyDescent="0.25">
      <c r="A228" s="103" t="s">
        <v>2298</v>
      </c>
      <c r="B228" s="302" t="str">
        <f t="shared" si="4"/>
        <v>8413994005-001</v>
      </c>
      <c r="C228" t="e">
        <f>+VLOOKUP($B228,#REF!,1,0)</f>
        <v>#REF!</v>
      </c>
    </row>
    <row r="229" spans="1:3" ht="15.75" hidden="1" x14ac:dyDescent="0.25">
      <c r="A229" s="103" t="s">
        <v>2310</v>
      </c>
      <c r="B229" s="302" t="str">
        <f t="shared" si="4"/>
        <v>8376959698-001</v>
      </c>
      <c r="C229" t="e">
        <f>+VLOOKUP($B229,#REF!,1,0)</f>
        <v>#REF!</v>
      </c>
    </row>
    <row r="230" spans="1:3" ht="15.75" hidden="1" x14ac:dyDescent="0.25">
      <c r="A230" s="103" t="s">
        <v>2347</v>
      </c>
      <c r="B230" s="302" t="str">
        <f t="shared" si="4"/>
        <v>8644744443-001</v>
      </c>
      <c r="C230" t="e">
        <f>+VLOOKUP($B230,#REF!,1,0)</f>
        <v>#REF!</v>
      </c>
    </row>
    <row r="231" spans="1:3" ht="15.75" hidden="1" x14ac:dyDescent="0.25">
      <c r="A231" s="103" t="s">
        <v>2322</v>
      </c>
      <c r="B231" s="302" t="str">
        <f t="shared" si="4"/>
        <v>8588367936-001</v>
      </c>
      <c r="C231" t="e">
        <f>+VLOOKUP($B231,#REF!,1,0)</f>
        <v>#REF!</v>
      </c>
    </row>
    <row r="232" spans="1:3" ht="15.75" hidden="1" x14ac:dyDescent="0.25">
      <c r="A232" s="53" t="s">
        <v>2398</v>
      </c>
      <c r="B232" s="302" t="str">
        <f t="shared" si="4"/>
        <v>4100900026-001</v>
      </c>
      <c r="C232" t="e">
        <f>+VLOOKUP($B232,#REF!,1,0)</f>
        <v>#REF!</v>
      </c>
    </row>
    <row r="233" spans="1:3" ht="15.75" x14ac:dyDescent="0.25">
      <c r="A233" s="53" t="s">
        <v>2716</v>
      </c>
      <c r="B233" s="302" t="str">
        <f t="shared" si="4"/>
        <v>8067389190-001</v>
      </c>
      <c r="C233" t="e">
        <f>+VLOOKUP($B233,#REF!,1,0)</f>
        <v>#REF!</v>
      </c>
    </row>
    <row r="234" spans="1:3" ht="15.75" hidden="1" x14ac:dyDescent="0.25">
      <c r="A234" s="201" t="s">
        <v>2420</v>
      </c>
      <c r="B234" s="302" t="str">
        <f t="shared" si="4"/>
        <v>8469346951-001</v>
      </c>
      <c r="C234" t="e">
        <f>+VLOOKUP($B234,#REF!,1,0)</f>
        <v>#REF!</v>
      </c>
    </row>
    <row r="235" spans="1:3" ht="15.75" hidden="1" x14ac:dyDescent="0.25">
      <c r="A235" s="53" t="s">
        <v>2461</v>
      </c>
      <c r="B235" s="302" t="str">
        <f t="shared" si="4"/>
        <v>8526370544-001</v>
      </c>
      <c r="C235" t="e">
        <f>+VLOOKUP($B235,#REF!,1,0)</f>
        <v>#REF!</v>
      </c>
    </row>
    <row r="236" spans="1:3" ht="15.75" hidden="1" x14ac:dyDescent="0.25">
      <c r="A236" s="53" t="s">
        <v>2498</v>
      </c>
      <c r="B236" s="302" t="str">
        <f t="shared" si="4"/>
        <v>8761479911-001</v>
      </c>
      <c r="C236" t="e">
        <f>+VLOOKUP($B236,#REF!,1,0)</f>
        <v>#REF!</v>
      </c>
    </row>
    <row r="237" spans="1:3" hidden="1" x14ac:dyDescent="0.25">
      <c r="A237" s="221" t="s">
        <v>1348</v>
      </c>
      <c r="B237" s="302" t="str">
        <f t="shared" si="4"/>
        <v>8013379566-001</v>
      </c>
      <c r="C237" t="e">
        <f>+VLOOKUP($B237,#REF!,1,0)</f>
        <v>#REF!</v>
      </c>
    </row>
    <row r="238" spans="1:3" x14ac:dyDescent="0.25">
      <c r="A238" s="221" t="s">
        <v>2863</v>
      </c>
      <c r="B238" s="302" t="str">
        <f t="shared" si="4"/>
        <v>80832944517-001</v>
      </c>
      <c r="C238" t="e">
        <f>+VLOOKUP($B238,#REF!,1,0)</f>
        <v>#REF!</v>
      </c>
    </row>
    <row r="239" spans="1:3" hidden="1" x14ac:dyDescent="0.25">
      <c r="A239" s="145" t="s">
        <v>2589</v>
      </c>
      <c r="B239" s="302" t="str">
        <f t="shared" si="4"/>
        <v>8122264149-001</v>
      </c>
      <c r="C239" t="e">
        <f>+VLOOKUP($B239,#REF!,1,0)</f>
        <v>#REF!</v>
      </c>
    </row>
    <row r="240" spans="1:3" hidden="1" x14ac:dyDescent="0.25">
      <c r="A240" s="145" t="s">
        <v>2604</v>
      </c>
      <c r="B240" s="302" t="str">
        <f t="shared" si="4"/>
        <v>4100379685</v>
      </c>
      <c r="C240" t="e">
        <f>+VLOOKUP($B240,#REF!,1,0)</f>
        <v>#REF!</v>
      </c>
    </row>
    <row r="241" spans="1:3" ht="15.75" hidden="1" x14ac:dyDescent="0.25">
      <c r="A241" s="99" t="s">
        <v>1533</v>
      </c>
      <c r="B241" s="302" t="str">
        <f t="shared" si="4"/>
        <v>4100620170</v>
      </c>
      <c r="C241" t="e">
        <f>+VLOOKUP($B241,#REF!,1,0)</f>
        <v>#REF!</v>
      </c>
    </row>
    <row r="242" spans="1:3" ht="15.75" hidden="1" x14ac:dyDescent="0.25">
      <c r="A242" s="99" t="s">
        <v>1816</v>
      </c>
      <c r="B242" s="302" t="str">
        <f t="shared" si="4"/>
        <v>4101386935</v>
      </c>
      <c r="C242" t="e">
        <f>+VLOOKUP($B242,#REF!,1,0)</f>
        <v>#REF!</v>
      </c>
    </row>
    <row r="243" spans="1:3" ht="15.75" hidden="1" x14ac:dyDescent="0.25">
      <c r="A243" s="99" t="s">
        <v>1819</v>
      </c>
      <c r="B243" s="302" t="str">
        <f t="shared" si="4"/>
        <v>4101387008</v>
      </c>
      <c r="C243" t="e">
        <f>+VLOOKUP($B243,#REF!,1,0)</f>
        <v>#REF!</v>
      </c>
    </row>
    <row r="244" spans="1:3" ht="15.75" hidden="1" x14ac:dyDescent="0.25">
      <c r="A244" s="126" t="s">
        <v>1652</v>
      </c>
      <c r="B244" s="302" t="str">
        <f t="shared" si="4"/>
        <v>8054627176</v>
      </c>
      <c r="C244" t="e">
        <f>+VLOOKUP($B244,#REF!,1,0)</f>
        <v>#REF!</v>
      </c>
    </row>
    <row r="245" spans="1:3" ht="15.75" hidden="1" x14ac:dyDescent="0.25">
      <c r="A245" s="232" t="s">
        <v>1724</v>
      </c>
      <c r="B245" s="302" t="str">
        <f t="shared" si="4"/>
        <v>8077046058</v>
      </c>
      <c r="C245" t="e">
        <f>+VLOOKUP($B245,#REF!,1,0)</f>
        <v>#REF!</v>
      </c>
    </row>
    <row r="246" spans="1:3" ht="15.75" hidden="1" x14ac:dyDescent="0.25">
      <c r="A246" s="123" t="s">
        <v>1934</v>
      </c>
      <c r="B246" s="302" t="str">
        <f t="shared" si="4"/>
        <v>4101444175</v>
      </c>
      <c r="C246" t="e">
        <f>+VLOOKUP($B246,#REF!,1,0)</f>
        <v>#REF!</v>
      </c>
    </row>
    <row r="247" spans="1:3" ht="15.75" hidden="1" x14ac:dyDescent="0.25">
      <c r="A247" s="232" t="s">
        <v>1950</v>
      </c>
      <c r="B247" s="302" t="str">
        <f t="shared" si="4"/>
        <v>4101453469</v>
      </c>
      <c r="C247" t="e">
        <f>+VLOOKUP($B247,#REF!,1,0)</f>
        <v>#REF!</v>
      </c>
    </row>
    <row r="248" spans="1:3" ht="15.75" hidden="1" x14ac:dyDescent="0.25">
      <c r="A248" s="126" t="s">
        <v>1931</v>
      </c>
      <c r="B248" s="302" t="str">
        <f t="shared" si="4"/>
        <v>4101443125</v>
      </c>
      <c r="C248" t="e">
        <f>+VLOOKUP($B248,#REF!,1,0)</f>
        <v>#REF!</v>
      </c>
    </row>
    <row r="249" spans="1:3" ht="15.75" hidden="1" x14ac:dyDescent="0.25">
      <c r="A249" s="123" t="s">
        <v>1699</v>
      </c>
      <c r="B249" s="302" t="str">
        <f t="shared" si="4"/>
        <v>8067812056</v>
      </c>
      <c r="C249" t="e">
        <f>+VLOOKUP($B249,#REF!,1,0)</f>
        <v>#REF!</v>
      </c>
    </row>
    <row r="250" spans="1:3" ht="15.75" hidden="1" x14ac:dyDescent="0.25">
      <c r="A250" s="233" t="s">
        <v>1524</v>
      </c>
      <c r="B250" s="302" t="str">
        <f t="shared" si="4"/>
        <v>4100598013</v>
      </c>
      <c r="C250" t="e">
        <f>+VLOOKUP($B250,#REF!,1,0)</f>
        <v>#REF!</v>
      </c>
    </row>
    <row r="251" spans="1:3" ht="15.75" hidden="1" x14ac:dyDescent="0.25">
      <c r="A251" s="123" t="s">
        <v>1727</v>
      </c>
      <c r="B251" s="302" t="str">
        <f t="shared" si="4"/>
        <v>4101111264</v>
      </c>
      <c r="C251" t="e">
        <f>+VLOOKUP($B251,#REF!,1,0)</f>
        <v>#REF!</v>
      </c>
    </row>
    <row r="252" spans="1:3" ht="15.75" hidden="1" x14ac:dyDescent="0.25">
      <c r="A252" s="123" t="s">
        <v>2019</v>
      </c>
      <c r="B252" s="302" t="str">
        <f t="shared" si="4"/>
        <v>4101496913</v>
      </c>
      <c r="C252" t="e">
        <f>+VLOOKUP($B252,#REF!,1,0)</f>
        <v>#REF!</v>
      </c>
    </row>
    <row r="253" spans="1:3" ht="15.75" hidden="1" x14ac:dyDescent="0.25">
      <c r="A253" s="123" t="s">
        <v>1573</v>
      </c>
      <c r="B253" s="302" t="str">
        <f t="shared" si="4"/>
        <v>0400625454</v>
      </c>
      <c r="C253" t="e">
        <f>+VLOOKUP($B253,#REF!,1,0)</f>
        <v>#REF!</v>
      </c>
    </row>
    <row r="254" spans="1:3" ht="15.75" hidden="1" x14ac:dyDescent="0.25">
      <c r="A254" s="123" t="s">
        <v>1786</v>
      </c>
      <c r="B254" s="302" t="str">
        <f t="shared" si="4"/>
        <v>8119424970</v>
      </c>
      <c r="C254" t="e">
        <f>+VLOOKUP($B254,#REF!,1,0)</f>
        <v>#REF!</v>
      </c>
    </row>
    <row r="255" spans="1:3" ht="15.75" hidden="1" x14ac:dyDescent="0.25">
      <c r="A255" s="123" t="s">
        <v>1360</v>
      </c>
      <c r="B255" s="302" t="str">
        <f t="shared" si="4"/>
        <v>4100709189</v>
      </c>
      <c r="C255" t="e">
        <f>+VLOOKUP($B255,#REF!,1,0)</f>
        <v>#REF!</v>
      </c>
    </row>
    <row r="256" spans="1:3" ht="15.75" hidden="1" x14ac:dyDescent="0.25">
      <c r="A256" s="123" t="s">
        <v>1615</v>
      </c>
      <c r="B256" s="302" t="str">
        <f t="shared" si="4"/>
        <v>8044637351</v>
      </c>
      <c r="C256" t="e">
        <f>+VLOOKUP($B256,#REF!,1,0)</f>
        <v>#REF!</v>
      </c>
    </row>
    <row r="257" spans="1:3" ht="15.75" hidden="1" x14ac:dyDescent="0.25">
      <c r="A257" s="123" t="s">
        <v>1751</v>
      </c>
      <c r="B257" s="302" t="str">
        <f t="shared" si="4"/>
        <v>8091798194</v>
      </c>
      <c r="C257" t="e">
        <f>+VLOOKUP($B257,#REF!,1,0)</f>
        <v>#REF!</v>
      </c>
    </row>
    <row r="258" spans="1:3" ht="15.75" hidden="1" x14ac:dyDescent="0.25">
      <c r="A258" s="133" t="s">
        <v>1792</v>
      </c>
      <c r="B258" s="302" t="str">
        <f t="shared" si="4"/>
        <v>8124574883</v>
      </c>
      <c r="C258" t="e">
        <f>+VLOOKUP($B258,#REF!,1,0)</f>
        <v>#REF!</v>
      </c>
    </row>
    <row r="259" spans="1:3" ht="15.75" hidden="1" x14ac:dyDescent="0.25">
      <c r="A259" s="133" t="s">
        <v>1894</v>
      </c>
      <c r="B259" s="302" t="str">
        <f t="shared" si="4"/>
        <v>8350883814</v>
      </c>
      <c r="C259" t="e">
        <f>+VLOOKUP($B259,#REF!,1,0)</f>
        <v>#REF!</v>
      </c>
    </row>
    <row r="260" spans="1:3" ht="15.75" x14ac:dyDescent="0.25">
      <c r="A260" s="236" t="s">
        <v>2721</v>
      </c>
      <c r="B260" s="302" t="str">
        <f t="shared" si="4"/>
        <v>8049381463</v>
      </c>
      <c r="C260" t="e">
        <f>+VLOOKUP($B260,#REF!,1,0)</f>
        <v>#REF!</v>
      </c>
    </row>
    <row r="261" spans="1:3" ht="15.75" hidden="1" x14ac:dyDescent="0.25">
      <c r="A261" s="133" t="s">
        <v>1891</v>
      </c>
      <c r="B261" s="302" t="str">
        <f t="shared" si="4"/>
        <v>8347808207</v>
      </c>
      <c r="C261" t="e">
        <f>+VLOOKUP($B261,#REF!,1,0)</f>
        <v>#REF!</v>
      </c>
    </row>
    <row r="262" spans="1:3" ht="15.75" hidden="1" x14ac:dyDescent="0.25">
      <c r="A262" s="156" t="s">
        <v>2111</v>
      </c>
      <c r="B262" s="302" t="str">
        <f t="shared" si="4"/>
        <v>4101546522</v>
      </c>
      <c r="C262" t="e">
        <f>+VLOOKUP($B262,#REF!,1,0)</f>
        <v>#REF!</v>
      </c>
    </row>
    <row r="263" spans="1:3" ht="15.75" hidden="1" x14ac:dyDescent="0.25">
      <c r="A263" s="156" t="s">
        <v>1407</v>
      </c>
      <c r="B263" s="302" t="str">
        <f t="shared" si="4"/>
        <v>4100107233</v>
      </c>
      <c r="C263" t="e">
        <f>+VLOOKUP($B263,#REF!,1,0)</f>
        <v>#REF!</v>
      </c>
    </row>
    <row r="264" spans="1:3" ht="15.75" hidden="1" x14ac:dyDescent="0.25">
      <c r="A264" s="156" t="s">
        <v>1852</v>
      </c>
      <c r="B264" s="302" t="str">
        <f t="shared" si="4"/>
        <v>8234485932</v>
      </c>
      <c r="C264" t="e">
        <f>+VLOOKUP($B264,#REF!,1,0)</f>
        <v>#REF!</v>
      </c>
    </row>
    <row r="265" spans="1:3" ht="15.75" hidden="1" x14ac:dyDescent="0.25">
      <c r="A265" s="123" t="s">
        <v>1922</v>
      </c>
      <c r="B265" s="302" t="str">
        <f t="shared" si="4"/>
        <v>8380410170</v>
      </c>
      <c r="C265" t="e">
        <f>+VLOOKUP($B265,#REF!,1,0)</f>
        <v>#REF!</v>
      </c>
    </row>
    <row r="266" spans="1:3" ht="15.75" hidden="1" x14ac:dyDescent="0.25">
      <c r="A266" s="123" t="s">
        <v>1990</v>
      </c>
      <c r="B266" s="302" t="str">
        <f t="shared" si="4"/>
        <v>8455394433</v>
      </c>
      <c r="C266" t="e">
        <f>+VLOOKUP($B266,#REF!,1,0)</f>
        <v>#REF!</v>
      </c>
    </row>
    <row r="267" spans="1:3" ht="15.75" hidden="1" x14ac:dyDescent="0.25">
      <c r="A267" s="178" t="s">
        <v>1975</v>
      </c>
      <c r="B267" s="302" t="str">
        <f t="shared" si="4"/>
        <v>8427980556</v>
      </c>
      <c r="C267" t="e">
        <f>+VLOOKUP($B267,#REF!,1,0)</f>
        <v>#REF!</v>
      </c>
    </row>
    <row r="268" spans="1:3" ht="15.75" hidden="1" x14ac:dyDescent="0.25">
      <c r="A268" s="178" t="s">
        <v>2043</v>
      </c>
      <c r="B268" s="302" t="str">
        <f t="shared" si="4"/>
        <v>8519670233</v>
      </c>
      <c r="C268" t="e">
        <f>+VLOOKUP($B268,#REF!,1,0)</f>
        <v>#REF!</v>
      </c>
    </row>
    <row r="269" spans="1:3" ht="15.75" hidden="1" x14ac:dyDescent="0.25">
      <c r="A269" s="178" t="s">
        <v>1864</v>
      </c>
      <c r="B269" s="302" t="str">
        <f t="shared" si="4"/>
        <v>8310826908</v>
      </c>
      <c r="C269" t="e">
        <f>+VLOOKUP($B269,#REF!,1,0)</f>
        <v>#REF!</v>
      </c>
    </row>
    <row r="270" spans="1:3" ht="15.75" hidden="1" x14ac:dyDescent="0.25">
      <c r="A270" s="178" t="s">
        <v>1834</v>
      </c>
      <c r="B270" s="302" t="str">
        <f t="shared" si="4"/>
        <v>8194295107</v>
      </c>
      <c r="C270" t="e">
        <f>+VLOOKUP($B270,#REF!,1,0)</f>
        <v>#REF!</v>
      </c>
    </row>
    <row r="271" spans="1:3" ht="15.75" hidden="1" x14ac:dyDescent="0.25">
      <c r="A271" s="178" t="s">
        <v>2048</v>
      </c>
      <c r="B271" s="302" t="str">
        <f t="shared" si="4"/>
        <v>8524829173</v>
      </c>
      <c r="C271" t="e">
        <f>+VLOOKUP($B271,#REF!,1,0)</f>
        <v>#REF!</v>
      </c>
    </row>
    <row r="272" spans="1:3" ht="15.75" hidden="1" x14ac:dyDescent="0.25">
      <c r="A272" s="182" t="s">
        <v>2045</v>
      </c>
      <c r="B272" s="302" t="str">
        <f t="shared" si="4"/>
        <v>4001140342</v>
      </c>
      <c r="C272" t="e">
        <f>+VLOOKUP($B272,#REF!,1,0)</f>
        <v>#REF!</v>
      </c>
    </row>
    <row r="273" spans="1:3" ht="15.75" hidden="1" x14ac:dyDescent="0.25">
      <c r="A273" s="103" t="s">
        <v>2178</v>
      </c>
      <c r="B273" s="302" t="str">
        <f t="shared" si="4"/>
        <v>8260455525-001</v>
      </c>
      <c r="C273" t="e">
        <f>+VLOOKUP($B273,#REF!,1,0)</f>
        <v>#REF!</v>
      </c>
    </row>
    <row r="274" spans="1:3" ht="15.75" hidden="1" x14ac:dyDescent="0.25">
      <c r="A274" s="103" t="s">
        <v>2024</v>
      </c>
      <c r="B274" s="302" t="str">
        <f t="shared" si="4"/>
        <v>8500395826</v>
      </c>
      <c r="C274" t="e">
        <f>+VLOOKUP($B274,#REF!,1,0)</f>
        <v>#REF!</v>
      </c>
    </row>
    <row r="275" spans="1:3" ht="15.75" hidden="1" x14ac:dyDescent="0.25">
      <c r="A275" s="103" t="s">
        <v>2273</v>
      </c>
      <c r="B275" s="302" t="str">
        <f t="shared" si="4"/>
        <v>8760130469-001</v>
      </c>
      <c r="C275" t="e">
        <f>+VLOOKUP($B275,#REF!,1,0)</f>
        <v>#REF!</v>
      </c>
    </row>
    <row r="276" spans="1:3" ht="15.75" hidden="1" x14ac:dyDescent="0.25">
      <c r="A276" s="103" t="s">
        <v>2242</v>
      </c>
      <c r="B276" s="302" t="str">
        <f t="shared" ref="B276:B339" si="5">+A276</f>
        <v>4100919299-001</v>
      </c>
      <c r="C276" t="e">
        <f>+VLOOKUP($B276,#REF!,1,0)</f>
        <v>#REF!</v>
      </c>
    </row>
    <row r="277" spans="1:3" ht="15.75" hidden="1" x14ac:dyDescent="0.25">
      <c r="A277" s="103" t="s">
        <v>2383</v>
      </c>
      <c r="B277" s="302" t="str">
        <f t="shared" si="5"/>
        <v>8332683139-001</v>
      </c>
      <c r="C277" t="e">
        <f>+VLOOKUP($B277,#REF!,1,0)</f>
        <v>#REF!</v>
      </c>
    </row>
    <row r="278" spans="1:3" ht="15.75" hidden="1" x14ac:dyDescent="0.25">
      <c r="A278" s="103" t="s">
        <v>2276</v>
      </c>
      <c r="B278" s="302" t="str">
        <f t="shared" si="5"/>
        <v>8591536648-001</v>
      </c>
      <c r="C278" t="e">
        <f>+VLOOKUP($B278,#REF!,1,0)</f>
        <v>#REF!</v>
      </c>
    </row>
    <row r="279" spans="1:3" ht="15.75" hidden="1" x14ac:dyDescent="0.25">
      <c r="A279" s="103" t="s">
        <v>1730</v>
      </c>
      <c r="B279" s="302" t="str">
        <f t="shared" si="5"/>
        <v>8075725953</v>
      </c>
      <c r="C279" t="e">
        <f>+VLOOKUP($B279,#REF!,1,0)</f>
        <v>#REF!</v>
      </c>
    </row>
    <row r="280" spans="1:3" ht="15.75" hidden="1" x14ac:dyDescent="0.25">
      <c r="A280" s="103" t="s">
        <v>2252</v>
      </c>
      <c r="B280" s="302" t="str">
        <f t="shared" si="5"/>
        <v>4100625299-001</v>
      </c>
      <c r="C280" t="e">
        <f>+VLOOKUP($B280,#REF!,1,0)</f>
        <v>#REF!</v>
      </c>
    </row>
    <row r="281" spans="1:3" ht="15.75" hidden="1" x14ac:dyDescent="0.25">
      <c r="A281" s="103" t="s">
        <v>2286</v>
      </c>
      <c r="B281" s="302" t="str">
        <f t="shared" si="5"/>
        <v>8271398893-001</v>
      </c>
      <c r="C281" t="e">
        <f>+VLOOKUP($B281,#REF!,1,0)</f>
        <v>#REF!</v>
      </c>
    </row>
    <row r="282" spans="1:3" ht="15.75" x14ac:dyDescent="0.25">
      <c r="A282" s="103" t="s">
        <v>2728</v>
      </c>
      <c r="B282" s="302" t="str">
        <f t="shared" si="5"/>
        <v>8693107655-001</v>
      </c>
      <c r="C282" t="e">
        <f>+VLOOKUP($B282,#REF!,1,0)</f>
        <v>#REF!</v>
      </c>
    </row>
    <row r="283" spans="1:3" ht="15.75" hidden="1" x14ac:dyDescent="0.25">
      <c r="A283" s="237" t="s">
        <v>1475</v>
      </c>
      <c r="B283" s="302" t="str">
        <f t="shared" si="5"/>
        <v>8005474752</v>
      </c>
      <c r="C283" t="e">
        <f>+VLOOKUP($B283,#REF!,1,0)</f>
        <v>#REF!</v>
      </c>
    </row>
    <row r="284" spans="1:3" ht="15.75" hidden="1" x14ac:dyDescent="0.25">
      <c r="A284" s="237" t="s">
        <v>2577</v>
      </c>
      <c r="B284" s="302" t="str">
        <f t="shared" si="5"/>
        <v>4101489666-001</v>
      </c>
      <c r="C284" t="e">
        <f>+VLOOKUP($B284,#REF!,1,0)</f>
        <v>#REF!</v>
      </c>
    </row>
    <row r="285" spans="1:3" ht="15.75" x14ac:dyDescent="0.25">
      <c r="A285" s="238" t="s">
        <v>2866</v>
      </c>
      <c r="B285" s="302" t="str">
        <f t="shared" si="5"/>
        <v>8100928861</v>
      </c>
      <c r="C285" t="e">
        <f>+VLOOKUP($B285,#REF!,1,0)</f>
        <v>#REF!</v>
      </c>
    </row>
    <row r="286" spans="1:3" ht="15.75" hidden="1" x14ac:dyDescent="0.25">
      <c r="A286" s="123" t="s">
        <v>1501</v>
      </c>
      <c r="B286" s="302" t="str">
        <f t="shared" si="5"/>
        <v>8008723862</v>
      </c>
      <c r="C286" t="e">
        <f>+VLOOKUP($B286,#REF!,1,0)</f>
        <v>#REF!</v>
      </c>
    </row>
    <row r="287" spans="1:3" ht="15.75" hidden="1" x14ac:dyDescent="0.25">
      <c r="A287" s="99" t="s">
        <v>1658</v>
      </c>
      <c r="B287" s="302" t="str">
        <f t="shared" si="5"/>
        <v>4100999745</v>
      </c>
      <c r="C287" t="e">
        <f>+VLOOKUP($B287,#REF!,1,0)</f>
        <v>#REF!</v>
      </c>
    </row>
    <row r="288" spans="1:3" ht="15.75" hidden="1" x14ac:dyDescent="0.25">
      <c r="A288" s="123" t="s">
        <v>1618</v>
      </c>
      <c r="B288" s="302" t="str">
        <f t="shared" si="5"/>
        <v>4100950242</v>
      </c>
      <c r="C288" t="e">
        <f>+VLOOKUP($B288,#REF!,1,0)</f>
        <v>#REF!</v>
      </c>
    </row>
    <row r="289" spans="1:3" ht="15.75" hidden="1" x14ac:dyDescent="0.25">
      <c r="A289" s="123" t="s">
        <v>2062</v>
      </c>
      <c r="B289" s="302" t="str">
        <f t="shared" si="5"/>
        <v>4101517377</v>
      </c>
      <c r="C289" t="e">
        <f>+VLOOKUP($B289,#REF!,1,0)</f>
        <v>#REF!</v>
      </c>
    </row>
    <row r="290" spans="1:3" ht="15.75" hidden="1" x14ac:dyDescent="0.25">
      <c r="A290" s="123" t="s">
        <v>1910</v>
      </c>
      <c r="B290" s="302" t="str">
        <f t="shared" si="5"/>
        <v>8371726435</v>
      </c>
      <c r="C290" t="e">
        <f>+VLOOKUP($B290,#REF!,1,0)</f>
        <v>#REF!</v>
      </c>
    </row>
    <row r="291" spans="1:3" ht="15.75" hidden="1" x14ac:dyDescent="0.25">
      <c r="A291" s="123" t="s">
        <v>1697</v>
      </c>
      <c r="B291" s="302" t="str">
        <f t="shared" si="5"/>
        <v>8065694223</v>
      </c>
      <c r="C291" t="e">
        <f>+VLOOKUP($B291,#REF!,1,0)</f>
        <v>#REF!</v>
      </c>
    </row>
    <row r="292" spans="1:3" ht="15.75" hidden="1" x14ac:dyDescent="0.25">
      <c r="A292" s="241" t="s">
        <v>1961</v>
      </c>
      <c r="B292" s="302" t="str">
        <f t="shared" si="5"/>
        <v>8418037225</v>
      </c>
      <c r="C292" t="e">
        <f>+VLOOKUP($B292,#REF!,1,0)</f>
        <v>#REF!</v>
      </c>
    </row>
    <row r="293" spans="1:3" ht="15.75" hidden="1" x14ac:dyDescent="0.25">
      <c r="A293" s="123" t="s">
        <v>1456</v>
      </c>
      <c r="B293" s="302" t="str">
        <f t="shared" si="5"/>
        <v>4100825410</v>
      </c>
      <c r="C293" t="e">
        <f>+VLOOKUP($B293,#REF!,1,0)</f>
        <v>#REF!</v>
      </c>
    </row>
    <row r="294" spans="1:3" ht="15.75" hidden="1" x14ac:dyDescent="0.25">
      <c r="A294" s="123" t="s">
        <v>1595</v>
      </c>
      <c r="B294" s="302" t="str">
        <f t="shared" si="5"/>
        <v>4100939577</v>
      </c>
      <c r="C294" t="e">
        <f>+VLOOKUP($B294,#REF!,1,0)</f>
        <v>#REF!</v>
      </c>
    </row>
    <row r="295" spans="1:3" ht="15.75" hidden="1" x14ac:dyDescent="0.25">
      <c r="A295" s="236" t="s">
        <v>1375</v>
      </c>
      <c r="B295" s="302" t="str">
        <f t="shared" si="5"/>
        <v>4100786017</v>
      </c>
      <c r="C295" t="e">
        <f>+VLOOKUP($B295,#REF!,1,0)</f>
        <v>#REF!</v>
      </c>
    </row>
    <row r="296" spans="1:3" ht="15.75" hidden="1" x14ac:dyDescent="0.25">
      <c r="A296" s="133" t="s">
        <v>1766</v>
      </c>
      <c r="B296" s="302" t="str">
        <f t="shared" si="5"/>
        <v>8105257085</v>
      </c>
      <c r="C296" t="e">
        <f>+VLOOKUP($B296,#REF!,1,0)</f>
        <v>#REF!</v>
      </c>
    </row>
    <row r="297" spans="1:3" ht="15.75" hidden="1" x14ac:dyDescent="0.25">
      <c r="A297" s="133" t="s">
        <v>1928</v>
      </c>
      <c r="B297" s="302" t="str">
        <f t="shared" si="5"/>
        <v>8393895606</v>
      </c>
      <c r="C297" t="e">
        <f>+VLOOKUP($B297,#REF!,1,0)</f>
        <v>#REF!</v>
      </c>
    </row>
    <row r="298" spans="1:3" ht="15.75" hidden="1" x14ac:dyDescent="0.25">
      <c r="A298" s="133" t="s">
        <v>1357</v>
      </c>
      <c r="B298" s="302" t="str">
        <f t="shared" si="5"/>
        <v>4100490965</v>
      </c>
      <c r="C298" t="e">
        <f>+VLOOKUP($B298,#REF!,1,0)</f>
        <v>#REF!</v>
      </c>
    </row>
    <row r="299" spans="1:3" ht="15.75" hidden="1" x14ac:dyDescent="0.25">
      <c r="A299" s="133" t="s">
        <v>2093</v>
      </c>
      <c r="B299" s="302" t="str">
        <f t="shared" si="5"/>
        <v>8565159506</v>
      </c>
      <c r="C299" t="e">
        <f>+VLOOKUP($B299,#REF!,1,0)</f>
        <v>#REF!</v>
      </c>
    </row>
    <row r="300" spans="1:3" ht="15.75" hidden="1" x14ac:dyDescent="0.25">
      <c r="A300" s="133" t="s">
        <v>1746</v>
      </c>
      <c r="B300" s="302" t="str">
        <f t="shared" si="5"/>
        <v>8091487128</v>
      </c>
      <c r="C300" t="e">
        <f>+VLOOKUP($B300,#REF!,1,0)</f>
        <v>#REF!</v>
      </c>
    </row>
    <row r="301" spans="1:3" ht="15.75" hidden="1" x14ac:dyDescent="0.25">
      <c r="A301" s="133" t="s">
        <v>1984</v>
      </c>
      <c r="B301" s="302" t="str">
        <f t="shared" si="5"/>
        <v>8440392602</v>
      </c>
      <c r="C301" t="e">
        <f>+VLOOKUP($B301,#REF!,1,0)</f>
        <v>#REF!</v>
      </c>
    </row>
    <row r="302" spans="1:3" ht="15.75" hidden="1" x14ac:dyDescent="0.25">
      <c r="A302" s="156" t="s">
        <v>1839</v>
      </c>
      <c r="B302" s="302" t="str">
        <f t="shared" si="5"/>
        <v>8223415796</v>
      </c>
      <c r="C302" t="e">
        <f>+VLOOKUP($B302,#REF!,1,0)</f>
        <v>#REF!</v>
      </c>
    </row>
    <row r="303" spans="1:3" ht="15.75" hidden="1" x14ac:dyDescent="0.25">
      <c r="A303" s="156" t="s">
        <v>1763</v>
      </c>
      <c r="B303" s="302" t="str">
        <f t="shared" si="5"/>
        <v>8097415419</v>
      </c>
      <c r="C303" t="e">
        <f>+VLOOKUP($B303,#REF!,1,0)</f>
        <v>#REF!</v>
      </c>
    </row>
    <row r="304" spans="1:3" ht="15.75" hidden="1" x14ac:dyDescent="0.25">
      <c r="A304" s="156" t="s">
        <v>1996</v>
      </c>
      <c r="B304" s="302" t="str">
        <f t="shared" si="5"/>
        <v>8459306477</v>
      </c>
      <c r="C304" t="e">
        <f>+VLOOKUP($B304,#REF!,1,0)</f>
        <v>#REF!</v>
      </c>
    </row>
    <row r="305" spans="1:3" ht="15.75" hidden="1" x14ac:dyDescent="0.25">
      <c r="A305" s="156" t="s">
        <v>1955</v>
      </c>
      <c r="B305" s="302" t="str">
        <f t="shared" si="5"/>
        <v>8416588322</v>
      </c>
      <c r="C305" t="e">
        <f>+VLOOKUP($B305,#REF!,1,0)</f>
        <v>#REF!</v>
      </c>
    </row>
    <row r="306" spans="1:3" ht="15.75" hidden="1" x14ac:dyDescent="0.25">
      <c r="A306" s="156" t="s">
        <v>1675</v>
      </c>
      <c r="B306" s="302" t="str">
        <f t="shared" si="5"/>
        <v>8059585434</v>
      </c>
      <c r="C306" t="e">
        <f>+VLOOKUP($B306,#REF!,1,0)</f>
        <v>#REF!</v>
      </c>
    </row>
    <row r="307" spans="1:3" ht="15.75" hidden="1" x14ac:dyDescent="0.25">
      <c r="A307" s="178" t="s">
        <v>2132</v>
      </c>
      <c r="B307" s="302" t="str">
        <f t="shared" si="5"/>
        <v>8618232784</v>
      </c>
      <c r="C307" t="e">
        <f>+VLOOKUP($B307,#REF!,1,0)</f>
        <v>#REF!</v>
      </c>
    </row>
    <row r="308" spans="1:3" ht="15.75" hidden="1" x14ac:dyDescent="0.25">
      <c r="A308" s="178" t="s">
        <v>1907</v>
      </c>
      <c r="B308" s="302" t="str">
        <f t="shared" si="5"/>
        <v>8366391663</v>
      </c>
      <c r="C308" t="e">
        <f>+VLOOKUP($B308,#REF!,1,0)</f>
        <v>#REF!</v>
      </c>
    </row>
    <row r="309" spans="1:3" ht="15.75" hidden="1" x14ac:dyDescent="0.25">
      <c r="A309" s="178" t="s">
        <v>1876</v>
      </c>
      <c r="B309" s="302" t="str">
        <f t="shared" si="5"/>
        <v>8326967206</v>
      </c>
      <c r="C309" t="e">
        <f>+VLOOKUP($B309,#REF!,1,0)</f>
        <v>#REF!</v>
      </c>
    </row>
    <row r="310" spans="1:3" ht="15.75" hidden="1" x14ac:dyDescent="0.25">
      <c r="A310" s="182" t="s">
        <v>1789</v>
      </c>
      <c r="B310" s="302" t="str">
        <f t="shared" si="5"/>
        <v>8123586935</v>
      </c>
      <c r="C310" t="e">
        <f>+VLOOKUP($B310,#REF!,1,0)</f>
        <v>#REF!</v>
      </c>
    </row>
    <row r="311" spans="1:3" ht="15.75" hidden="1" x14ac:dyDescent="0.25">
      <c r="A311" s="182" t="s">
        <v>1837</v>
      </c>
      <c r="B311" s="302" t="str">
        <f t="shared" si="5"/>
        <v>8200865823</v>
      </c>
      <c r="C311" t="e">
        <f>+VLOOKUP($B311,#REF!,1,0)</f>
        <v>#REF!</v>
      </c>
    </row>
    <row r="312" spans="1:3" ht="15.75" hidden="1" x14ac:dyDescent="0.25">
      <c r="A312" s="182" t="s">
        <v>1919</v>
      </c>
      <c r="B312" s="302" t="str">
        <f t="shared" si="5"/>
        <v>8377992137</v>
      </c>
      <c r="C312" t="e">
        <f>+VLOOKUP($B312,#REF!,1,0)</f>
        <v>#REF!</v>
      </c>
    </row>
    <row r="313" spans="1:3" ht="15.75" hidden="1" x14ac:dyDescent="0.25">
      <c r="A313" s="178" t="s">
        <v>2158</v>
      </c>
      <c r="B313" s="302" t="str">
        <f t="shared" si="5"/>
        <v>4101583549</v>
      </c>
      <c r="C313" t="e">
        <f>+VLOOKUP($B313,#REF!,1,0)</f>
        <v>#REF!</v>
      </c>
    </row>
    <row r="314" spans="1:3" ht="15.75" hidden="1" x14ac:dyDescent="0.25">
      <c r="A314" s="103" t="s">
        <v>2187</v>
      </c>
      <c r="B314" s="302" t="str">
        <f t="shared" si="5"/>
        <v>8493618130-001</v>
      </c>
      <c r="C314" t="e">
        <f>+VLOOKUP($B314,#REF!,1,0)</f>
        <v>#REF!</v>
      </c>
    </row>
    <row r="315" spans="1:3" ht="15.75" hidden="1" x14ac:dyDescent="0.25">
      <c r="A315" s="249" t="s">
        <v>2236</v>
      </c>
      <c r="B315" s="302" t="str">
        <f t="shared" si="5"/>
        <v>8083294517-001</v>
      </c>
      <c r="C315" t="e">
        <f>+VLOOKUP($B315,#REF!,1,0)</f>
        <v>#REF!</v>
      </c>
    </row>
    <row r="316" spans="1:3" ht="15.75" hidden="1" x14ac:dyDescent="0.25">
      <c r="A316" s="252" t="s">
        <v>2087</v>
      </c>
      <c r="B316" s="302" t="str">
        <f t="shared" si="5"/>
        <v>8555376646</v>
      </c>
      <c r="C316" t="e">
        <f>+VLOOKUP($B316,#REF!,1,0)</f>
        <v>#REF!</v>
      </c>
    </row>
    <row r="317" spans="1:3" ht="15.75" hidden="1" x14ac:dyDescent="0.25">
      <c r="A317" s="103" t="s">
        <v>2219</v>
      </c>
      <c r="B317" s="302" t="str">
        <f t="shared" si="5"/>
        <v>8324780026-001</v>
      </c>
      <c r="C317" t="e">
        <f>+VLOOKUP($B317,#REF!,1,0)</f>
        <v>#REF!</v>
      </c>
    </row>
    <row r="318" spans="1:3" ht="15.75" hidden="1" x14ac:dyDescent="0.25">
      <c r="A318" s="103" t="s">
        <v>2222</v>
      </c>
      <c r="B318" s="302" t="str">
        <f t="shared" si="5"/>
        <v>8031079325-001</v>
      </c>
      <c r="C318" t="e">
        <f>+VLOOKUP($B318,#REF!,1,0)</f>
        <v>#REF!</v>
      </c>
    </row>
    <row r="319" spans="1:3" ht="15.75" hidden="1" x14ac:dyDescent="0.25">
      <c r="A319" s="103" t="s">
        <v>2233</v>
      </c>
      <c r="B319" s="302" t="str">
        <f t="shared" si="5"/>
        <v>8384970688-001</v>
      </c>
      <c r="C319" t="e">
        <f>+VLOOKUP($B319,#REF!,1,0)</f>
        <v>#REF!</v>
      </c>
    </row>
    <row r="320" spans="1:3" ht="15.75" hidden="1" x14ac:dyDescent="0.25">
      <c r="A320" s="103" t="s">
        <v>1944</v>
      </c>
      <c r="B320" s="302" t="str">
        <f t="shared" si="5"/>
        <v>8406807078</v>
      </c>
      <c r="C320" t="e">
        <f>+VLOOKUP($B320,#REF!,1,0)</f>
        <v>#REF!</v>
      </c>
    </row>
    <row r="321" spans="1:3" ht="15.75" hidden="1" x14ac:dyDescent="0.25">
      <c r="A321" s="103" t="s">
        <v>2228</v>
      </c>
      <c r="B321" s="302" t="str">
        <f t="shared" si="5"/>
        <v>8341794660-001</v>
      </c>
      <c r="C321" t="e">
        <f>+VLOOKUP($B321,#REF!,1,0)</f>
        <v>#REF!</v>
      </c>
    </row>
    <row r="322" spans="1:3" ht="15.75" hidden="1" x14ac:dyDescent="0.25">
      <c r="A322" s="103" t="s">
        <v>2255</v>
      </c>
      <c r="B322" s="302" t="str">
        <f t="shared" si="5"/>
        <v>8590511150-001</v>
      </c>
      <c r="C322" t="e">
        <f>+VLOOKUP($B322,#REF!,1,0)</f>
        <v>#REF!</v>
      </c>
    </row>
    <row r="323" spans="1:3" ht="15.75" hidden="1" x14ac:dyDescent="0.25">
      <c r="A323" s="257" t="s">
        <v>2175</v>
      </c>
      <c r="B323" s="302" t="str">
        <f t="shared" si="5"/>
        <v>8444555985-001</v>
      </c>
      <c r="C323" t="e">
        <f>+VLOOKUP($B323,#REF!,1,0)</f>
        <v>#REF!</v>
      </c>
    </row>
    <row r="324" spans="1:3" ht="15.75" hidden="1" x14ac:dyDescent="0.25">
      <c r="A324" s="103" t="s">
        <v>2316</v>
      </c>
      <c r="B324" s="302" t="str">
        <f t="shared" si="5"/>
        <v>8453441617-001</v>
      </c>
      <c r="C324" t="e">
        <f>+VLOOKUP($B324,#REF!,1,0)</f>
        <v>#REF!</v>
      </c>
    </row>
    <row r="325" spans="1:3" ht="15.75" hidden="1" x14ac:dyDescent="0.25">
      <c r="A325" s="53" t="s">
        <v>2408</v>
      </c>
      <c r="B325" s="302" t="str">
        <f t="shared" si="5"/>
        <v>8039927841-001</v>
      </c>
      <c r="C325" t="e">
        <f>+VLOOKUP($B325,#REF!,1,0)</f>
        <v>#REF!</v>
      </c>
    </row>
    <row r="326" spans="1:3" ht="15.75" hidden="1" x14ac:dyDescent="0.25">
      <c r="A326" s="201" t="s">
        <v>1768</v>
      </c>
      <c r="B326" s="302" t="str">
        <f t="shared" si="5"/>
        <v>8094282305</v>
      </c>
      <c r="C326" t="e">
        <f>+VLOOKUP($B326,#REF!,1,0)</f>
        <v>#REF!</v>
      </c>
    </row>
    <row r="327" spans="1:3" ht="15.75" hidden="1" x14ac:dyDescent="0.25">
      <c r="A327" s="53" t="s">
        <v>1801</v>
      </c>
      <c r="B327" s="302" t="str">
        <f t="shared" si="5"/>
        <v>8128282049</v>
      </c>
      <c r="C327" t="e">
        <f>+VLOOKUP($B327,#REF!,1,0)</f>
        <v>#REF!</v>
      </c>
    </row>
    <row r="328" spans="1:3" ht="15.75" hidden="1" x14ac:dyDescent="0.25">
      <c r="A328" s="53" t="s">
        <v>2431</v>
      </c>
      <c r="B328" s="302" t="str">
        <f t="shared" si="5"/>
        <v>8306968064-001</v>
      </c>
      <c r="C328" t="e">
        <f>+VLOOKUP($B328,#REF!,1,0)</f>
        <v>#REF!</v>
      </c>
    </row>
    <row r="329" spans="1:3" ht="15.75" hidden="1" x14ac:dyDescent="0.25">
      <c r="A329" s="53" t="s">
        <v>2472</v>
      </c>
      <c r="B329" s="302" t="str">
        <f t="shared" si="5"/>
        <v>8338838452-001</v>
      </c>
      <c r="C329" t="e">
        <f>+VLOOKUP($B329,#REF!,1,0)</f>
        <v>#REF!</v>
      </c>
    </row>
    <row r="330" spans="1:3" ht="15.75" hidden="1" x14ac:dyDescent="0.25">
      <c r="A330" s="53" t="s">
        <v>2332</v>
      </c>
      <c r="B330" s="302" t="str">
        <f t="shared" si="5"/>
        <v>8404391138-001</v>
      </c>
      <c r="C330" t="e">
        <f>+VLOOKUP($B330,#REF!,1,0)</f>
        <v>#REF!</v>
      </c>
    </row>
    <row r="331" spans="1:3" ht="15.75" hidden="1" x14ac:dyDescent="0.25">
      <c r="A331" s="53" t="s">
        <v>2464</v>
      </c>
      <c r="B331" s="302" t="str">
        <f t="shared" si="5"/>
        <v>8452514929-002</v>
      </c>
      <c r="C331" t="e">
        <f>+VLOOKUP($B331,#REF!,1,0)</f>
        <v>#REF!</v>
      </c>
    </row>
    <row r="332" spans="1:3" ht="15.75" hidden="1" x14ac:dyDescent="0.25">
      <c r="A332" s="53" t="s">
        <v>2510</v>
      </c>
      <c r="B332" s="302" t="str">
        <f t="shared" si="5"/>
        <v>8453534974-001</v>
      </c>
      <c r="C332" t="e">
        <f>+VLOOKUP($B332,#REF!,1,0)</f>
        <v>#REF!</v>
      </c>
    </row>
    <row r="333" spans="1:3" ht="15.75" hidden="1" x14ac:dyDescent="0.25">
      <c r="A333" s="53" t="s">
        <v>2388</v>
      </c>
      <c r="B333" s="302" t="str">
        <f t="shared" si="5"/>
        <v>8461741156-001</v>
      </c>
      <c r="C333" t="e">
        <f>+VLOOKUP($B333,#REF!,1,0)</f>
        <v>#REF!</v>
      </c>
    </row>
    <row r="334" spans="1:3" ht="15.75" hidden="1" x14ac:dyDescent="0.25">
      <c r="A334" s="53" t="s">
        <v>2525</v>
      </c>
      <c r="B334" s="302" t="str">
        <f t="shared" si="5"/>
        <v>8489012266-001</v>
      </c>
      <c r="C334" t="e">
        <f>+VLOOKUP($B334,#REF!,1,0)</f>
        <v>#REF!</v>
      </c>
    </row>
    <row r="335" spans="1:3" ht="15.75" hidden="1" x14ac:dyDescent="0.25">
      <c r="A335" s="53" t="s">
        <v>2362</v>
      </c>
      <c r="B335" s="302" t="str">
        <f t="shared" si="5"/>
        <v>8555596909-001</v>
      </c>
      <c r="C335" t="e">
        <f>+VLOOKUP($B335,#REF!,1,0)</f>
        <v>#REF!</v>
      </c>
    </row>
    <row r="336" spans="1:3" ht="15.75" hidden="1" x14ac:dyDescent="0.25">
      <c r="A336" s="53" t="s">
        <v>2522</v>
      </c>
      <c r="B336" s="302" t="str">
        <f t="shared" si="5"/>
        <v>8640575272-001</v>
      </c>
      <c r="C336" t="e">
        <f>+VLOOKUP($B336,#REF!,1,0)</f>
        <v>#REF!</v>
      </c>
    </row>
    <row r="337" spans="1:3" ht="15.75" hidden="1" x14ac:dyDescent="0.25">
      <c r="A337" s="53" t="s">
        <v>2404</v>
      </c>
      <c r="B337" s="302" t="str">
        <f t="shared" si="5"/>
        <v>8696832877-002</v>
      </c>
      <c r="C337" t="e">
        <f>+VLOOKUP($B337,#REF!,1,0)</f>
        <v>#REF!</v>
      </c>
    </row>
    <row r="338" spans="1:3" ht="15.75" hidden="1" x14ac:dyDescent="0.25">
      <c r="A338" s="53" t="s">
        <v>2440</v>
      </c>
      <c r="B338" s="302" t="str">
        <f t="shared" si="5"/>
        <v>8702374508-001</v>
      </c>
      <c r="C338" t="e">
        <f>+VLOOKUP($B338,#REF!,1,0)</f>
        <v>#REF!</v>
      </c>
    </row>
    <row r="339" spans="1:3" ht="15.75" hidden="1" x14ac:dyDescent="0.25">
      <c r="A339" s="53" t="s">
        <v>2470</v>
      </c>
      <c r="B339" s="302" t="str">
        <f t="shared" si="5"/>
        <v>8746587990-001</v>
      </c>
      <c r="C339" t="e">
        <f>+VLOOKUP($B339,#REF!,1,0)</f>
        <v>#REF!</v>
      </c>
    </row>
    <row r="340" spans="1:3" ht="15.75" hidden="1" x14ac:dyDescent="0.25">
      <c r="A340" s="53" t="s">
        <v>2426</v>
      </c>
      <c r="B340" s="302" t="str">
        <f t="shared" ref="B340:B396" si="6">+A340</f>
        <v>8818952437-001</v>
      </c>
      <c r="C340" t="e">
        <f>+VLOOKUP($B340,#REF!,1,0)</f>
        <v>#REF!</v>
      </c>
    </row>
    <row r="341" spans="1:3" ht="15.75" hidden="1" x14ac:dyDescent="0.25">
      <c r="A341" s="53" t="s">
        <v>2516</v>
      </c>
      <c r="B341" s="302" t="str">
        <f t="shared" si="6"/>
        <v>8838641888-001</v>
      </c>
      <c r="C341" t="e">
        <f>+VLOOKUP($B341,#REF!,1,0)</f>
        <v>#REF!</v>
      </c>
    </row>
    <row r="342" spans="1:3" ht="15.75" x14ac:dyDescent="0.25">
      <c r="A342" s="53" t="s">
        <v>2737</v>
      </c>
      <c r="B342" s="302" t="str">
        <f t="shared" si="6"/>
        <v>8845695323-001</v>
      </c>
      <c r="C342" t="e">
        <f>+VLOOKUP($B342,#REF!,1,0)</f>
        <v>#REF!</v>
      </c>
    </row>
    <row r="343" spans="1:3" ht="15.75" hidden="1" x14ac:dyDescent="0.25">
      <c r="A343" s="58" t="s">
        <v>1780</v>
      </c>
      <c r="B343" s="302" t="str">
        <f t="shared" si="6"/>
        <v>4101295685</v>
      </c>
      <c r="C343" t="e">
        <f>+VLOOKUP($B343,#REF!,1,0)</f>
        <v>#REF!</v>
      </c>
    </row>
    <row r="344" spans="1:3" ht="15.75" hidden="1" x14ac:dyDescent="0.25">
      <c r="A344" s="58" t="s">
        <v>2051</v>
      </c>
      <c r="B344" s="302" t="str">
        <f t="shared" si="6"/>
        <v>4101511985</v>
      </c>
      <c r="C344" t="e">
        <f>+VLOOKUP($B344,#REF!,1,0)</f>
        <v>#REF!</v>
      </c>
    </row>
    <row r="345" spans="1:3" ht="15.75" x14ac:dyDescent="0.25">
      <c r="A345" s="58" t="s">
        <v>2739</v>
      </c>
      <c r="B345" s="302" t="str">
        <f t="shared" si="6"/>
        <v>4101598489-001</v>
      </c>
      <c r="C345" t="e">
        <f>+VLOOKUP($B345,#REF!,1,0)</f>
        <v>#REF!</v>
      </c>
    </row>
    <row r="346" spans="1:3" ht="15.75" hidden="1" x14ac:dyDescent="0.25">
      <c r="A346" s="58" t="s">
        <v>2492</v>
      </c>
      <c r="B346" s="302" t="str">
        <f t="shared" si="6"/>
        <v>8030428277-002</v>
      </c>
      <c r="C346" t="e">
        <f>+VLOOKUP($B346,#REF!,1,0)</f>
        <v>#REF!</v>
      </c>
    </row>
    <row r="347" spans="1:3" ht="15.75" hidden="1" x14ac:dyDescent="0.25">
      <c r="A347" s="58" t="s">
        <v>1694</v>
      </c>
      <c r="B347" s="302" t="str">
        <f t="shared" si="6"/>
        <v>8060105298</v>
      </c>
      <c r="C347" t="e">
        <f>+VLOOKUP($B347,#REF!,1,0)</f>
        <v>#REF!</v>
      </c>
    </row>
    <row r="348" spans="1:3" ht="15.75" hidden="1" x14ac:dyDescent="0.25">
      <c r="A348" s="58" t="s">
        <v>2423</v>
      </c>
      <c r="B348" s="302" t="str">
        <f t="shared" si="6"/>
        <v>8122518731-001</v>
      </c>
      <c r="C348" t="e">
        <f>+VLOOKUP($B348,#REF!,1,0)</f>
        <v>#REF!</v>
      </c>
    </row>
    <row r="349" spans="1:3" ht="15.75" x14ac:dyDescent="0.25">
      <c r="A349" s="58" t="s">
        <v>2742</v>
      </c>
      <c r="B349" s="302" t="str">
        <f t="shared" si="6"/>
        <v>8360941328-001</v>
      </c>
      <c r="C349" t="e">
        <f>+VLOOKUP($B349,#REF!,1,0)</f>
        <v>#REF!</v>
      </c>
    </row>
    <row r="350" spans="1:3" ht="15.75" hidden="1" x14ac:dyDescent="0.25">
      <c r="A350" s="58" t="s">
        <v>2407</v>
      </c>
      <c r="B350" s="302" t="str">
        <f t="shared" si="6"/>
        <v>8660519660-001</v>
      </c>
      <c r="C350" t="e">
        <f>+VLOOKUP($B350,#REF!,1,0)</f>
        <v>#REF!</v>
      </c>
    </row>
    <row r="351" spans="1:3" ht="15.75" hidden="1" x14ac:dyDescent="0.25">
      <c r="A351" s="263" t="s">
        <v>2365</v>
      </c>
      <c r="B351" s="302" t="str">
        <f t="shared" si="6"/>
        <v>8792317068-001</v>
      </c>
      <c r="C351" t="e">
        <f>+VLOOKUP($B351,#REF!,1,0)</f>
        <v>#REF!</v>
      </c>
    </row>
    <row r="352" spans="1:3" ht="15.75" hidden="1" x14ac:dyDescent="0.25">
      <c r="A352" s="58" t="s">
        <v>2446</v>
      </c>
      <c r="B352" s="302" t="str">
        <f t="shared" si="6"/>
        <v>8795705012-001</v>
      </c>
      <c r="C352" t="e">
        <f>+VLOOKUP($B352,#REF!,1,0)</f>
        <v>#REF!</v>
      </c>
    </row>
    <row r="353" spans="1:3" ht="15.75" x14ac:dyDescent="0.25">
      <c r="A353" s="58" t="s">
        <v>2745</v>
      </c>
      <c r="B353" s="302" t="str">
        <f t="shared" si="6"/>
        <v>8065366504</v>
      </c>
      <c r="C353" t="e">
        <f>+VLOOKUP($B353,#REF!,1,0)</f>
        <v>#REF!</v>
      </c>
    </row>
    <row r="354" spans="1:3" ht="15.75" hidden="1" x14ac:dyDescent="0.25">
      <c r="A354" s="53" t="s">
        <v>2467</v>
      </c>
      <c r="B354" s="302" t="str">
        <f t="shared" si="6"/>
        <v>8689535778-001</v>
      </c>
      <c r="C354" t="e">
        <f>+VLOOKUP($B354,#REF!,1,0)</f>
        <v>#REF!</v>
      </c>
    </row>
    <row r="355" spans="1:3" ht="15.75" hidden="1" x14ac:dyDescent="0.25">
      <c r="A355" s="264" t="s">
        <v>1771</v>
      </c>
      <c r="B355" s="302" t="str">
        <f t="shared" si="6"/>
        <v>4101283778</v>
      </c>
      <c r="C355" t="e">
        <f>+VLOOKUP($B355,#REF!,1,0)</f>
        <v>#REF!</v>
      </c>
    </row>
    <row r="356" spans="1:3" ht="15.75" hidden="1" x14ac:dyDescent="0.25">
      <c r="A356" s="266" t="s">
        <v>1468</v>
      </c>
      <c r="B356" s="302" t="str">
        <f t="shared" si="6"/>
        <v>4100901647</v>
      </c>
      <c r="C356" t="e">
        <f>+VLOOKUP($B356,#REF!,1,0)</f>
        <v>#REF!</v>
      </c>
    </row>
    <row r="357" spans="1:3" ht="15.75" hidden="1" x14ac:dyDescent="0.25">
      <c r="A357" s="135" t="s">
        <v>2482</v>
      </c>
      <c r="B357" s="302" t="str">
        <f t="shared" si="6"/>
        <v>8479746130-001</v>
      </c>
      <c r="C357" t="e">
        <f>+VLOOKUP($B357,#REF!,1,0)</f>
        <v>#REF!</v>
      </c>
    </row>
    <row r="358" spans="1:3" ht="15.75" hidden="1" x14ac:dyDescent="0.25">
      <c r="A358" s="135" t="s">
        <v>2401</v>
      </c>
      <c r="B358" s="302" t="str">
        <f t="shared" si="6"/>
        <v>8611321386-001</v>
      </c>
      <c r="C358" t="e">
        <f>+VLOOKUP($B358,#REF!,1,0)</f>
        <v>#REF!</v>
      </c>
    </row>
    <row r="359" spans="1:3" hidden="1" x14ac:dyDescent="0.25">
      <c r="A359" s="145" t="s">
        <v>2567</v>
      </c>
      <c r="B359" s="302" t="str">
        <f t="shared" si="6"/>
        <v>8840380369-001</v>
      </c>
      <c r="C359" t="e">
        <f>+VLOOKUP($B359,#REF!,1,0)</f>
        <v>#REF!</v>
      </c>
    </row>
    <row r="360" spans="1:3" hidden="1" x14ac:dyDescent="0.25">
      <c r="A360" s="145" t="s">
        <v>2550</v>
      </c>
      <c r="B360" s="302" t="str">
        <f t="shared" si="6"/>
        <v>4101546836</v>
      </c>
      <c r="C360" t="e">
        <f>+VLOOKUP($B360,#REF!,1,0)</f>
        <v>#REF!</v>
      </c>
    </row>
    <row r="361" spans="1:3" hidden="1" x14ac:dyDescent="0.25">
      <c r="A361" s="145" t="s">
        <v>2601</v>
      </c>
      <c r="B361" s="302" t="str">
        <f t="shared" si="6"/>
        <v>8850663599-001</v>
      </c>
      <c r="C361" t="e">
        <f>+VLOOKUP($B361,#REF!,1,0)</f>
        <v>#REF!</v>
      </c>
    </row>
    <row r="362" spans="1:3" hidden="1" x14ac:dyDescent="0.25">
      <c r="A362" s="145" t="s">
        <v>125</v>
      </c>
      <c r="B362" s="302" t="str">
        <f t="shared" si="6"/>
        <v>4100824657</v>
      </c>
      <c r="C362" t="e">
        <f>+VLOOKUP($B362,#REF!,1,0)</f>
        <v>#REF!</v>
      </c>
    </row>
    <row r="363" spans="1:3" hidden="1" x14ac:dyDescent="0.25">
      <c r="A363" s="145" t="s">
        <v>2541</v>
      </c>
      <c r="B363" s="302" t="str">
        <f t="shared" si="6"/>
        <v>8847367014-001</v>
      </c>
      <c r="C363" t="e">
        <f>+VLOOKUP($B363,#REF!,1,0)</f>
        <v>#REF!</v>
      </c>
    </row>
    <row r="364" spans="1:3" hidden="1" x14ac:dyDescent="0.25">
      <c r="A364" s="145" t="s">
        <v>2547</v>
      </c>
      <c r="B364" s="302" t="str">
        <f t="shared" si="6"/>
        <v>4100750275-001</v>
      </c>
      <c r="C364" t="e">
        <f>+VLOOKUP($B364,#REF!,1,0)</f>
        <v>#REF!</v>
      </c>
    </row>
    <row r="365" spans="1:3" hidden="1" x14ac:dyDescent="0.25">
      <c r="A365" s="271" t="s">
        <v>2538</v>
      </c>
      <c r="B365" s="302" t="str">
        <f t="shared" si="6"/>
        <v>8458814598-001</v>
      </c>
      <c r="C365" t="e">
        <f>+VLOOKUP($B365,#REF!,1,0)</f>
        <v>#REF!</v>
      </c>
    </row>
    <row r="366" spans="1:3" hidden="1" x14ac:dyDescent="0.25">
      <c r="A366" s="221" t="s">
        <v>2544</v>
      </c>
      <c r="B366" s="302" t="str">
        <f t="shared" si="6"/>
        <v>4100951888-001</v>
      </c>
      <c r="C366" t="e">
        <f>+VLOOKUP($B366,#REF!,1,0)</f>
        <v>#REF!</v>
      </c>
    </row>
    <row r="367" spans="1:3" hidden="1" x14ac:dyDescent="0.25">
      <c r="A367" s="145" t="s">
        <v>2586</v>
      </c>
      <c r="B367" s="302" t="str">
        <f t="shared" si="6"/>
        <v>8536059306-001</v>
      </c>
      <c r="C367" t="e">
        <f>+VLOOKUP($B367,#REF!,1,0)</f>
        <v>#REF!</v>
      </c>
    </row>
    <row r="368" spans="1:3" x14ac:dyDescent="0.25">
      <c r="A368" s="145" t="s">
        <v>2888</v>
      </c>
      <c r="B368" s="302" t="str">
        <f t="shared" si="6"/>
        <v>8486988275</v>
      </c>
      <c r="C368" t="e">
        <f>+VLOOKUP($B368,#REF!,1,0)</f>
        <v>#REF!</v>
      </c>
    </row>
    <row r="369" spans="1:3" ht="15.75" hidden="1" x14ac:dyDescent="0.25">
      <c r="A369" s="156" t="s">
        <v>2114</v>
      </c>
      <c r="B369" s="302" t="str">
        <f t="shared" si="6"/>
        <v>8597660218</v>
      </c>
      <c r="C369" t="e">
        <f>+VLOOKUP($B369,#REF!,1,0)</f>
        <v>#REF!</v>
      </c>
    </row>
    <row r="370" spans="1:3" ht="15.75" hidden="1" x14ac:dyDescent="0.25">
      <c r="A370" s="123" t="s">
        <v>1718</v>
      </c>
      <c r="B370" s="302" t="str">
        <f t="shared" si="6"/>
        <v>4100765987</v>
      </c>
      <c r="C370" t="e">
        <f>+VLOOKUP($B370,#REF!,1,0)</f>
        <v>#REF!</v>
      </c>
    </row>
    <row r="371" spans="1:3" ht="15.75" hidden="1" x14ac:dyDescent="0.25">
      <c r="A371" s="123" t="s">
        <v>1757</v>
      </c>
      <c r="B371" s="302" t="str">
        <f t="shared" si="6"/>
        <v>8093403268</v>
      </c>
      <c r="C371" t="e">
        <f>+VLOOKUP($B371,#REF!,1,0)</f>
        <v>#REF!</v>
      </c>
    </row>
    <row r="372" spans="1:3" ht="15.75" hidden="1" x14ac:dyDescent="0.25">
      <c r="A372" s="99" t="s">
        <v>1514</v>
      </c>
      <c r="B372" s="302" t="str">
        <f t="shared" si="6"/>
        <v>4100578440</v>
      </c>
      <c r="C372" t="e">
        <f>+VLOOKUP($B372,#REF!,1,0)</f>
        <v>#REF!</v>
      </c>
    </row>
    <row r="373" spans="1:3" ht="15.75" hidden="1" x14ac:dyDescent="0.25">
      <c r="A373" s="275" t="s">
        <v>1495</v>
      </c>
      <c r="B373" s="302" t="str">
        <f t="shared" si="6"/>
        <v>4100206763</v>
      </c>
      <c r="C373" t="e">
        <f>+VLOOKUP($B373,#REF!,1,0)</f>
        <v>#REF!</v>
      </c>
    </row>
    <row r="374" spans="1:3" ht="15.75" hidden="1" x14ac:dyDescent="0.25">
      <c r="A374" s="170" t="s">
        <v>1560</v>
      </c>
      <c r="B374" s="302" t="str">
        <f t="shared" si="6"/>
        <v>4100474628</v>
      </c>
      <c r="C374" t="e">
        <f>+VLOOKUP($B374,#REF!,1,0)</f>
        <v>#REF!</v>
      </c>
    </row>
    <row r="375" spans="1:3" hidden="1" x14ac:dyDescent="0.25">
      <c r="A375" s="145" t="s">
        <v>2570</v>
      </c>
      <c r="B375" s="302" t="str">
        <f t="shared" si="6"/>
        <v>4100970665-001</v>
      </c>
      <c r="C375" t="e">
        <f>+VLOOKUP($B375,#REF!,1,0)</f>
        <v>#REF!</v>
      </c>
    </row>
    <row r="376" spans="1:3" ht="15.75" hidden="1" x14ac:dyDescent="0.25">
      <c r="A376" s="123" t="s">
        <v>1481</v>
      </c>
      <c r="B376" s="302" t="str">
        <f t="shared" si="6"/>
        <v>4100456918</v>
      </c>
      <c r="C376" t="e">
        <f>+VLOOKUP($B376,#REF!,1,0)</f>
        <v>#REF!</v>
      </c>
    </row>
    <row r="377" spans="1:3" ht="15.75" hidden="1" x14ac:dyDescent="0.25">
      <c r="A377" s="123" t="s">
        <v>1664</v>
      </c>
      <c r="B377" s="302" t="str">
        <f t="shared" si="6"/>
        <v>8036150268</v>
      </c>
      <c r="C377" t="e">
        <f>+VLOOKUP($B377,#REF!,1,0)</f>
        <v>#REF!</v>
      </c>
    </row>
    <row r="378" spans="1:3" ht="15.75" hidden="1" x14ac:dyDescent="0.25">
      <c r="A378" s="123" t="s">
        <v>2126</v>
      </c>
      <c r="B378" s="302" t="str">
        <f t="shared" si="6"/>
        <v>4101553329</v>
      </c>
      <c r="C378" t="e">
        <f>+VLOOKUP($B378,#REF!,1,0)</f>
        <v>#REF!</v>
      </c>
    </row>
    <row r="379" spans="1:3" ht="15.75" hidden="1" x14ac:dyDescent="0.25">
      <c r="A379" s="123" t="s">
        <v>2129</v>
      </c>
      <c r="B379" s="302" t="str">
        <f t="shared" si="6"/>
        <v>4101554178</v>
      </c>
      <c r="C379" t="e">
        <f>+VLOOKUP($B379,#REF!,1,0)</f>
        <v>#REF!</v>
      </c>
    </row>
    <row r="380" spans="1:3" ht="15.75" hidden="1" x14ac:dyDescent="0.25">
      <c r="A380" s="178" t="s">
        <v>1987</v>
      </c>
      <c r="B380" s="302" t="str">
        <f t="shared" si="6"/>
        <v>8452496934</v>
      </c>
      <c r="C380" t="e">
        <f>+VLOOKUP($B380,#REF!,1,0)</f>
        <v>#REF!</v>
      </c>
    </row>
    <row r="381" spans="1:3" hidden="1" x14ac:dyDescent="0.25">
      <c r="A381" s="145" t="s">
        <v>2583</v>
      </c>
      <c r="B381" s="302" t="str">
        <f t="shared" si="6"/>
        <v>8621607458-001</v>
      </c>
      <c r="C381" t="e">
        <f>+VLOOKUP($B381,#REF!,1,0)</f>
        <v>#REF!</v>
      </c>
    </row>
    <row r="382" spans="1:3" hidden="1" x14ac:dyDescent="0.25">
      <c r="A382" s="278" t="s">
        <v>2560</v>
      </c>
      <c r="B382" s="302" t="str">
        <f t="shared" si="6"/>
        <v>8617726300-001</v>
      </c>
      <c r="C382" t="e">
        <f>+VLOOKUP($B382,#REF!,1,0)</f>
        <v>#REF!</v>
      </c>
    </row>
    <row r="383" spans="1:3" ht="15.75" hidden="1" x14ac:dyDescent="0.25">
      <c r="A383" s="170" t="s">
        <v>1999</v>
      </c>
      <c r="B383" s="302" t="str">
        <f t="shared" si="6"/>
        <v>4101480529</v>
      </c>
      <c r="C383" t="e">
        <f>+VLOOKUP($B383,#REF!,1,0)</f>
        <v>#REF!</v>
      </c>
    </row>
    <row r="384" spans="1:3" ht="15.75" hidden="1" x14ac:dyDescent="0.25">
      <c r="A384" s="179" t="s">
        <v>1429</v>
      </c>
      <c r="B384" s="302" t="str">
        <f t="shared" si="6"/>
        <v>4100380183</v>
      </c>
      <c r="C384" t="e">
        <f>+VLOOKUP($B384,#REF!,1,0)</f>
        <v>#REF!</v>
      </c>
    </row>
    <row r="385" spans="1:3" ht="15.75" hidden="1" x14ac:dyDescent="0.25">
      <c r="A385" s="179" t="s">
        <v>2123</v>
      </c>
      <c r="B385" s="302" t="str">
        <f t="shared" si="6"/>
        <v>4101553199</v>
      </c>
      <c r="C385" t="e">
        <f>+VLOOKUP($B385,#REF!,1,0)</f>
        <v>#REF!</v>
      </c>
    </row>
    <row r="386" spans="1:3" ht="15.75" hidden="1" x14ac:dyDescent="0.25">
      <c r="A386" s="178" t="s">
        <v>1794</v>
      </c>
      <c r="B386" s="302" t="str">
        <f t="shared" si="6"/>
        <v>8125614786</v>
      </c>
      <c r="C386" t="e">
        <f>+VLOOKUP($B386,#REF!,1,0)</f>
        <v>#REF!</v>
      </c>
    </row>
    <row r="387" spans="1:3" ht="15.75" hidden="1" x14ac:dyDescent="0.25">
      <c r="A387" s="103" t="s">
        <v>2081</v>
      </c>
      <c r="B387" s="302" t="str">
        <f t="shared" si="6"/>
        <v>8554227994</v>
      </c>
      <c r="C387" t="e">
        <f>+VLOOKUP($B387,#REF!,1,0)</f>
        <v>#REF!</v>
      </c>
    </row>
    <row r="388" spans="1:3" ht="15.75" hidden="1" x14ac:dyDescent="0.25">
      <c r="A388" s="281" t="s">
        <v>738</v>
      </c>
      <c r="B388" s="302" t="str">
        <f t="shared" si="6"/>
        <v>4101438397</v>
      </c>
      <c r="C388" t="e">
        <f>+VLOOKUP($B388,#REF!,1,0)</f>
        <v>#REF!</v>
      </c>
    </row>
    <row r="389" spans="1:3" ht="15.75" hidden="1" x14ac:dyDescent="0.25">
      <c r="A389" s="285" t="s">
        <v>706</v>
      </c>
      <c r="B389" s="302" t="str">
        <f t="shared" si="6"/>
        <v>8321184057</v>
      </c>
      <c r="C389" t="e">
        <f>+VLOOKUP($B389,#REF!,1,0)</f>
        <v>#REF!</v>
      </c>
    </row>
    <row r="390" spans="1:3" ht="15.75" x14ac:dyDescent="0.25">
      <c r="A390" s="287" t="s">
        <v>2887</v>
      </c>
      <c r="B390" s="302" t="str">
        <f t="shared" si="6"/>
        <v>8791931980</v>
      </c>
      <c r="C390" t="e">
        <f>+VLOOKUP($B390,#REF!,1,0)</f>
        <v>#REF!</v>
      </c>
    </row>
    <row r="391" spans="1:3" ht="15.75" hidden="1" x14ac:dyDescent="0.25">
      <c r="A391" s="99" t="s">
        <v>1564</v>
      </c>
      <c r="B391" s="302" t="str">
        <f t="shared" si="6"/>
        <v>4100713869</v>
      </c>
      <c r="C391" t="e">
        <f>+VLOOKUP($B391,#REF!,1,0)</f>
        <v>#REF!</v>
      </c>
    </row>
    <row r="392" spans="1:3" ht="15.75" hidden="1" x14ac:dyDescent="0.25">
      <c r="A392" s="178" t="s">
        <v>1609</v>
      </c>
      <c r="B392" s="302" t="str">
        <f t="shared" si="6"/>
        <v>8019593090</v>
      </c>
      <c r="C392" t="e">
        <f>+VLOOKUP($B392,#REF!,1,0)</f>
        <v>#REF!</v>
      </c>
    </row>
    <row r="393" spans="1:3" ht="15.75" hidden="1" x14ac:dyDescent="0.25">
      <c r="A393" s="182" t="s">
        <v>1958</v>
      </c>
      <c r="B393" s="302" t="str">
        <f t="shared" si="6"/>
        <v>8417201112</v>
      </c>
      <c r="C393" t="e">
        <f>+VLOOKUP($B393,#REF!,1,0)</f>
        <v>#REF!</v>
      </c>
    </row>
    <row r="394" spans="1:3" ht="15.75" hidden="1" x14ac:dyDescent="0.25">
      <c r="A394" s="103" t="s">
        <v>2269</v>
      </c>
      <c r="B394" s="302" t="str">
        <f t="shared" si="6"/>
        <v>8119336957-001</v>
      </c>
      <c r="C394" t="e">
        <f>+VLOOKUP($B394,#REF!,1,0)</f>
        <v>#REF!</v>
      </c>
    </row>
    <row r="395" spans="1:3" ht="15.75" hidden="1" x14ac:dyDescent="0.25">
      <c r="A395" s="103" t="s">
        <v>1589</v>
      </c>
      <c r="B395" s="302" t="str">
        <f t="shared" si="6"/>
        <v>4100933663</v>
      </c>
      <c r="C395" t="e">
        <f>+VLOOKUP($B395,#REF!,1,0)</f>
        <v>#REF!</v>
      </c>
    </row>
    <row r="396" spans="1:3" ht="15.75" hidden="1" x14ac:dyDescent="0.25">
      <c r="A396" s="249" t="s">
        <v>2184</v>
      </c>
      <c r="B396" s="302" t="str">
        <f t="shared" si="6"/>
        <v>8434538620-001</v>
      </c>
      <c r="C396" t="e">
        <f>+VLOOKUP($B396,#REF!,1,0)</f>
        <v>#REF!</v>
      </c>
    </row>
    <row r="397" spans="1:3" ht="15.75" hidden="1" x14ac:dyDescent="0.25">
      <c r="A397" s="99" t="s">
        <v>1391</v>
      </c>
      <c r="B397" s="302" t="str">
        <f t="shared" ref="B397:B442" si="7">+A397</f>
        <v>4100221747</v>
      </c>
      <c r="C397" t="e">
        <f>+VLOOKUP($B397,#REF!,1,0)</f>
        <v>#REF!</v>
      </c>
    </row>
    <row r="398" spans="1:3" ht="15.75" hidden="1" x14ac:dyDescent="0.25">
      <c r="A398" s="185" t="s">
        <v>1536</v>
      </c>
      <c r="B398" s="302" t="str">
        <f t="shared" si="7"/>
        <v>4100637424</v>
      </c>
      <c r="C398" t="e">
        <f>+VLOOKUP($B398,#REF!,1,0)</f>
        <v>#REF!</v>
      </c>
    </row>
    <row r="399" spans="1:3" ht="15.75" hidden="1" x14ac:dyDescent="0.25">
      <c r="A399" s="185" t="s">
        <v>1799</v>
      </c>
      <c r="B399" s="302" t="str">
        <f t="shared" si="7"/>
        <v>4101341331</v>
      </c>
      <c r="C399" t="e">
        <f>+VLOOKUP($B399,#REF!,1,0)</f>
        <v>#REF!</v>
      </c>
    </row>
    <row r="400" spans="1:3" ht="15.75" hidden="1" x14ac:dyDescent="0.25">
      <c r="A400" s="185" t="s">
        <v>1690</v>
      </c>
      <c r="B400" s="302" t="str">
        <f t="shared" si="7"/>
        <v>8060112023</v>
      </c>
      <c r="C400" t="e">
        <f>+VLOOKUP($B400,#REF!,1,0)</f>
        <v>#REF!</v>
      </c>
    </row>
    <row r="401" spans="1:3" ht="15.75" hidden="1" x14ac:dyDescent="0.25">
      <c r="A401" s="185" t="s">
        <v>1649</v>
      </c>
      <c r="B401" s="302" t="str">
        <f t="shared" si="7"/>
        <v>4100980286</v>
      </c>
      <c r="C401" t="e">
        <f>+VLOOKUP($B401,#REF!,1,0)</f>
        <v>#REF!</v>
      </c>
    </row>
    <row r="402" spans="1:3" ht="15.75" hidden="1" x14ac:dyDescent="0.25">
      <c r="A402" s="185" t="s">
        <v>1586</v>
      </c>
      <c r="B402" s="302" t="str">
        <f t="shared" si="7"/>
        <v>4100906275</v>
      </c>
      <c r="C402" t="e">
        <f>+VLOOKUP($B402,#REF!,1,0)</f>
        <v>#REF!</v>
      </c>
    </row>
    <row r="403" spans="1:3" ht="15.75" hidden="1" x14ac:dyDescent="0.25">
      <c r="A403" s="123" t="s">
        <v>1384</v>
      </c>
      <c r="B403" s="302" t="str">
        <f t="shared" si="7"/>
        <v>4100806545</v>
      </c>
      <c r="C403" t="e">
        <f>+VLOOKUP($B403,#REF!,1,0)</f>
        <v>#REF!</v>
      </c>
    </row>
    <row r="404" spans="1:3" ht="15.75" hidden="1" x14ac:dyDescent="0.25">
      <c r="A404" s="123" t="s">
        <v>1687</v>
      </c>
      <c r="B404" s="302" t="str">
        <f t="shared" si="7"/>
        <v>8060112626</v>
      </c>
      <c r="C404" t="e">
        <f>+VLOOKUP($B404,#REF!,1,0)</f>
        <v>#REF!</v>
      </c>
    </row>
    <row r="405" spans="1:3" ht="15.75" hidden="1" x14ac:dyDescent="0.25">
      <c r="A405" s="123" t="s">
        <v>1529</v>
      </c>
      <c r="B405" s="302" t="str">
        <f t="shared" si="7"/>
        <v>4100606553</v>
      </c>
      <c r="C405" t="e">
        <f>+VLOOKUP($B405,#REF!,1,0)</f>
        <v>#REF!</v>
      </c>
    </row>
    <row r="406" spans="1:3" ht="15.75" hidden="1" x14ac:dyDescent="0.25">
      <c r="A406" s="123" t="s">
        <v>1666</v>
      </c>
      <c r="B406" s="302" t="str">
        <f t="shared" si="7"/>
        <v>8036184644</v>
      </c>
      <c r="C406" t="e">
        <f>+VLOOKUP($B406,#REF!,1,0)</f>
        <v>#REF!</v>
      </c>
    </row>
    <row r="407" spans="1:3" ht="15.75" hidden="1" x14ac:dyDescent="0.25">
      <c r="A407" s="123" t="s">
        <v>1372</v>
      </c>
      <c r="B407" s="302" t="str">
        <f t="shared" si="7"/>
        <v>4100774068</v>
      </c>
      <c r="C407" t="e">
        <f>+VLOOKUP($B407,#REF!,1,0)</f>
        <v>#REF!</v>
      </c>
    </row>
    <row r="408" spans="1:3" ht="15.75" hidden="1" x14ac:dyDescent="0.25">
      <c r="A408" s="123" t="s">
        <v>1829</v>
      </c>
      <c r="B408" s="302" t="str">
        <f t="shared" si="7"/>
        <v>8179009714</v>
      </c>
      <c r="C408" t="e">
        <f>+VLOOKUP($B408,#REF!,1,0)</f>
        <v>#REF!</v>
      </c>
    </row>
    <row r="409" spans="1:3" ht="15.75" hidden="1" x14ac:dyDescent="0.25">
      <c r="A409" s="123" t="s">
        <v>2022</v>
      </c>
      <c r="B409" s="302" t="str">
        <f t="shared" si="7"/>
        <v>4101500704</v>
      </c>
      <c r="C409" t="e">
        <f>+VLOOKUP($B409,#REF!,1,0)</f>
        <v>#REF!</v>
      </c>
    </row>
    <row r="410" spans="1:3" ht="15.75" hidden="1" x14ac:dyDescent="0.25">
      <c r="A410" s="123" t="s">
        <v>2057</v>
      </c>
      <c r="B410" s="302" t="str">
        <f t="shared" si="7"/>
        <v>8529651293</v>
      </c>
      <c r="C410" t="e">
        <f>+VLOOKUP($B410,#REF!,1,0)</f>
        <v>#REF!</v>
      </c>
    </row>
    <row r="411" spans="1:3" ht="15.75" hidden="1" x14ac:dyDescent="0.25">
      <c r="A411" s="185" t="s">
        <v>1442</v>
      </c>
      <c r="B411" s="302" t="str">
        <f t="shared" si="7"/>
        <v>4100302298</v>
      </c>
      <c r="C411" t="e">
        <f>+VLOOKUP($B411,#REF!,1,0)</f>
        <v>#REF!</v>
      </c>
    </row>
    <row r="412" spans="1:3" ht="15.75" hidden="1" x14ac:dyDescent="0.25">
      <c r="A412" s="185" t="s">
        <v>1579</v>
      </c>
      <c r="B412" s="302" t="str">
        <f t="shared" si="7"/>
        <v>4100754079</v>
      </c>
      <c r="C412" t="e">
        <f>+VLOOKUP($B412,#REF!,1,0)</f>
        <v>#REF!</v>
      </c>
    </row>
    <row r="413" spans="1:3" ht="15.75" hidden="1" x14ac:dyDescent="0.25">
      <c r="A413" s="212" t="s">
        <v>1941</v>
      </c>
      <c r="B413" s="302" t="str">
        <f t="shared" si="7"/>
        <v>4101449624</v>
      </c>
      <c r="C413" t="e">
        <f>+VLOOKUP($B413,#REF!,1,0)</f>
        <v>#REF!</v>
      </c>
    </row>
    <row r="414" spans="1:3" ht="15.75" hidden="1" x14ac:dyDescent="0.25">
      <c r="A414" s="133" t="s">
        <v>2072</v>
      </c>
      <c r="B414" s="302" t="str">
        <f t="shared" si="7"/>
        <v>8539092710</v>
      </c>
      <c r="C414" t="e">
        <f>+VLOOKUP($B414,#REF!,1,0)</f>
        <v>#REF!</v>
      </c>
    </row>
    <row r="415" spans="1:3" ht="15.75" hidden="1" x14ac:dyDescent="0.25">
      <c r="A415" s="156" t="s">
        <v>2030</v>
      </c>
      <c r="B415" s="302" t="str">
        <f t="shared" si="7"/>
        <v>8501962933</v>
      </c>
      <c r="C415" t="e">
        <f>+VLOOKUP($B415,#REF!,1,0)</f>
        <v>#REF!</v>
      </c>
    </row>
    <row r="416" spans="1:3" ht="15.75" hidden="1" x14ac:dyDescent="0.25">
      <c r="A416" s="133" t="s">
        <v>1672</v>
      </c>
      <c r="B416" s="302" t="str">
        <f t="shared" si="7"/>
        <v>8058143673</v>
      </c>
      <c r="C416" t="e">
        <f>+VLOOKUP($B416,#REF!,1,0)</f>
        <v>#REF!</v>
      </c>
    </row>
    <row r="417" spans="1:3" ht="15.75" hidden="1" x14ac:dyDescent="0.25">
      <c r="A417" s="133" t="s">
        <v>1493</v>
      </c>
      <c r="B417" s="302" t="str">
        <f t="shared" si="7"/>
        <v>8007315162</v>
      </c>
      <c r="C417" t="e">
        <f>+VLOOKUP($B417,#REF!,1,0)</f>
        <v>#REF!</v>
      </c>
    </row>
    <row r="418" spans="1:3" ht="15.75" hidden="1" x14ac:dyDescent="0.25">
      <c r="A418" s="103" t="s">
        <v>1369</v>
      </c>
      <c r="B418" s="302" t="str">
        <f t="shared" si="7"/>
        <v>4100768635</v>
      </c>
      <c r="C418" t="e">
        <f>+VLOOKUP($B418,#REF!,1,0)</f>
        <v>#REF!</v>
      </c>
    </row>
    <row r="419" spans="1:3" ht="15.75" hidden="1" x14ac:dyDescent="0.25">
      <c r="A419" s="103" t="s">
        <v>2033</v>
      </c>
      <c r="B419" s="302" t="str">
        <f t="shared" si="7"/>
        <v>8501963334</v>
      </c>
      <c r="C419" t="e">
        <f>+VLOOKUP($B419,#REF!,1,0)</f>
        <v>#REF!</v>
      </c>
    </row>
    <row r="420" spans="1:3" ht="15.75" hidden="1" x14ac:dyDescent="0.25">
      <c r="A420" s="103" t="s">
        <v>2027</v>
      </c>
      <c r="B420" s="302" t="str">
        <f t="shared" si="7"/>
        <v>8501953209</v>
      </c>
      <c r="C420" t="e">
        <f>+VLOOKUP($B420,#REF!,1,0)</f>
        <v>#REF!</v>
      </c>
    </row>
    <row r="421" spans="1:3" ht="15.75" hidden="1" x14ac:dyDescent="0.25">
      <c r="A421" s="103" t="s">
        <v>1378</v>
      </c>
      <c r="B421" s="302" t="str">
        <f t="shared" si="7"/>
        <v>4100796079</v>
      </c>
      <c r="C421" t="e">
        <f>+VLOOKUP($B421,#REF!,1,0)</f>
        <v>#REF!</v>
      </c>
    </row>
    <row r="422" spans="1:3" ht="15.75" hidden="1" x14ac:dyDescent="0.25">
      <c r="A422" s="53" t="s">
        <v>2434</v>
      </c>
      <c r="B422" s="302" t="str">
        <f t="shared" si="7"/>
        <v>8179008936-001</v>
      </c>
      <c r="C422" t="e">
        <f>+VLOOKUP($B422,#REF!,1,0)</f>
        <v>#REF!</v>
      </c>
    </row>
    <row r="423" spans="1:3" ht="15.75" hidden="1" x14ac:dyDescent="0.25">
      <c r="A423" s="53" t="s">
        <v>2437</v>
      </c>
      <c r="B423" s="302" t="str">
        <f t="shared" si="7"/>
        <v>8381247985-001</v>
      </c>
      <c r="C423" t="e">
        <f>+VLOOKUP($B423,#REF!,1,0)</f>
        <v>#REF!</v>
      </c>
    </row>
    <row r="424" spans="1:3" ht="15.75" hidden="1" x14ac:dyDescent="0.25">
      <c r="A424" s="53" t="s">
        <v>2386</v>
      </c>
      <c r="B424" s="302" t="str">
        <f t="shared" si="7"/>
        <v>8477762602-001</v>
      </c>
      <c r="C424" t="e">
        <f>+VLOOKUP($B424,#REF!,1,0)</f>
        <v>#REF!</v>
      </c>
    </row>
    <row r="425" spans="1:3" hidden="1" x14ac:dyDescent="0.25">
      <c r="A425" s="171" t="s">
        <v>2557</v>
      </c>
      <c r="B425" s="302" t="str">
        <f t="shared" si="7"/>
        <v>8501953689-001</v>
      </c>
      <c r="C425" t="e">
        <f>+VLOOKUP($B425,#REF!,1,0)</f>
        <v>#REF!</v>
      </c>
    </row>
    <row r="426" spans="1:3" ht="15.75" hidden="1" x14ac:dyDescent="0.25">
      <c r="A426" s="289" t="s">
        <v>1810</v>
      </c>
      <c r="B426" s="302" t="str">
        <f t="shared" si="7"/>
        <v>4101365734</v>
      </c>
      <c r="C426" t="e">
        <f>+VLOOKUP($B426,#REF!,1,0)</f>
        <v>#REF!</v>
      </c>
    </row>
    <row r="427" spans="1:3" ht="15.75" hidden="1" x14ac:dyDescent="0.25">
      <c r="A427" s="123" t="s">
        <v>1754</v>
      </c>
      <c r="B427" s="302" t="str">
        <f t="shared" si="7"/>
        <v>4101173775</v>
      </c>
      <c r="C427" t="e">
        <f>+VLOOKUP($B427,#REF!,1,0)</f>
        <v>#REF!</v>
      </c>
    </row>
    <row r="428" spans="1:3" ht="15.75" hidden="1" x14ac:dyDescent="0.25">
      <c r="A428" s="123" t="s">
        <v>1702</v>
      </c>
      <c r="B428" s="302" t="str">
        <f t="shared" si="7"/>
        <v>8067815402</v>
      </c>
      <c r="C428" t="e">
        <f>+VLOOKUP($B428,#REF!,1,0)</f>
        <v>#REF!</v>
      </c>
    </row>
    <row r="429" spans="1:3" ht="15.75" hidden="1" x14ac:dyDescent="0.25">
      <c r="A429" s="133" t="s">
        <v>2004</v>
      </c>
      <c r="B429" s="302" t="str">
        <f t="shared" si="7"/>
        <v>8470037517</v>
      </c>
      <c r="C429" t="e">
        <f>+VLOOKUP($B429,#REF!,1,0)</f>
        <v>#REF!</v>
      </c>
    </row>
    <row r="430" spans="1:3" ht="15.75" hidden="1" x14ac:dyDescent="0.25">
      <c r="A430" s="156" t="s">
        <v>1669</v>
      </c>
      <c r="B430" s="302" t="str">
        <f t="shared" si="7"/>
        <v>8056681281</v>
      </c>
      <c r="C430" t="e">
        <f>+VLOOKUP($B430,#REF!,1,0)</f>
        <v>#REF!</v>
      </c>
    </row>
    <row r="431" spans="1:3" ht="15.75" hidden="1" x14ac:dyDescent="0.25">
      <c r="A431" s="182" t="s">
        <v>1855</v>
      </c>
      <c r="B431" s="302" t="str">
        <f t="shared" si="7"/>
        <v>8286451719</v>
      </c>
      <c r="C431" t="e">
        <f>+VLOOKUP($B431,#REF!,1,0)</f>
        <v>#REF!</v>
      </c>
    </row>
    <row r="432" spans="1:3" ht="15.75" hidden="1" x14ac:dyDescent="0.25">
      <c r="A432" s="182" t="s">
        <v>2249</v>
      </c>
      <c r="B432" s="302" t="str">
        <f t="shared" si="7"/>
        <v>4101137181-001</v>
      </c>
      <c r="C432" t="e">
        <f>+VLOOKUP($B432,#REF!,1,0)</f>
        <v>#REF!</v>
      </c>
    </row>
    <row r="433" spans="1:3" ht="15.75" hidden="1" x14ac:dyDescent="0.25">
      <c r="A433" s="182" t="s">
        <v>2376</v>
      </c>
      <c r="B433" s="302" t="str">
        <f t="shared" si="7"/>
        <v>8445821816-001</v>
      </c>
      <c r="C433" t="e">
        <f>+VLOOKUP($B433,#REF!,1,0)</f>
        <v>#REF!</v>
      </c>
    </row>
    <row r="434" spans="1:3" hidden="1" x14ac:dyDescent="0.25">
      <c r="A434" s="145" t="s">
        <v>2607</v>
      </c>
      <c r="B434" s="302" t="str">
        <f t="shared" si="7"/>
        <v>4101476339</v>
      </c>
      <c r="C434" t="e">
        <f>+VLOOKUP($B434,#REF!,1,0)</f>
        <v>#REF!</v>
      </c>
    </row>
    <row r="435" spans="1:3" hidden="1" x14ac:dyDescent="0.25">
      <c r="A435" s="291" t="s">
        <v>2564</v>
      </c>
      <c r="B435" s="302" t="str">
        <f t="shared" si="7"/>
        <v>8586037033-001</v>
      </c>
      <c r="C435" t="e">
        <f>+VLOOKUP($B435,#REF!,1,0)</f>
        <v>#REF!</v>
      </c>
    </row>
    <row r="436" spans="1:3" ht="15.75" hidden="1" x14ac:dyDescent="0.25">
      <c r="A436" s="53" t="s">
        <v>2391</v>
      </c>
      <c r="B436" s="302" t="str">
        <f t="shared" si="7"/>
        <v>8065709906-001</v>
      </c>
      <c r="C436" t="e">
        <f>+VLOOKUP($B436,#REF!,1,0)</f>
        <v>#REF!</v>
      </c>
    </row>
    <row r="437" spans="1:3" ht="15.75" hidden="1" x14ac:dyDescent="0.25">
      <c r="A437" s="53" t="s">
        <v>2475</v>
      </c>
      <c r="B437" s="302" t="str">
        <f t="shared" si="7"/>
        <v>8307620093-001</v>
      </c>
      <c r="C437" t="e">
        <f>+VLOOKUP($B437,#REF!,1,0)</f>
        <v>#REF!</v>
      </c>
    </row>
    <row r="438" spans="1:3" ht="15.75" hidden="1" x14ac:dyDescent="0.25">
      <c r="A438" s="53" t="s">
        <v>2341</v>
      </c>
      <c r="B438" s="302" t="str">
        <f t="shared" si="7"/>
        <v>8341324496-001</v>
      </c>
      <c r="C438" t="e">
        <f>+VLOOKUP($B438,#REF!,1,0)</f>
        <v>#REF!</v>
      </c>
    </row>
    <row r="439" spans="1:3" ht="15.75" hidden="1" x14ac:dyDescent="0.25">
      <c r="A439" s="53" t="s">
        <v>2395</v>
      </c>
      <c r="B439" s="302" t="str">
        <f t="shared" si="7"/>
        <v>8413939660-001</v>
      </c>
      <c r="C439" t="e">
        <f>+VLOOKUP($B439,#REF!,1,0)</f>
        <v>#REF!</v>
      </c>
    </row>
    <row r="440" spans="1:3" ht="15.75" hidden="1" x14ac:dyDescent="0.25">
      <c r="A440" s="53" t="s">
        <v>2449</v>
      </c>
      <c r="B440" s="302" t="str">
        <f t="shared" si="7"/>
        <v>8585590414-001</v>
      </c>
      <c r="C440" t="e">
        <f>+VLOOKUP($B440,#REF!,1,0)</f>
        <v>#REF!</v>
      </c>
    </row>
    <row r="441" spans="1:3" ht="15.75" x14ac:dyDescent="0.25">
      <c r="A441" s="294" t="s">
        <v>2769</v>
      </c>
      <c r="B441" s="302" t="str">
        <f t="shared" si="7"/>
        <v>8824172837-001</v>
      </c>
      <c r="C441" t="e">
        <f>+VLOOKUP($B441,#REF!,1,0)</f>
        <v>#REF!</v>
      </c>
    </row>
    <row r="442" spans="1:3" hidden="1" x14ac:dyDescent="0.25">
      <c r="A442" s="295" t="s">
        <v>2553</v>
      </c>
      <c r="B442" s="302" t="str">
        <f t="shared" si="7"/>
        <v>8505215604-001</v>
      </c>
      <c r="C442" t="e">
        <f>+VLOOKUP($B442,#REF!,1,0)</f>
        <v>#REF!</v>
      </c>
    </row>
  </sheetData>
  <autoFilter ref="A1:C442" xr:uid="{00000000-0009-0000-0000-000001000000}">
    <filterColumn colId="2">
      <filters>
        <filter val="#N/A"/>
      </filters>
    </filterColumn>
  </autoFilter>
  <conditionalFormatting sqref="A23 A25:A29">
    <cfRule type="duplicateValues" dxfId="228" priority="203" stopIfTrue="1"/>
  </conditionalFormatting>
  <conditionalFormatting sqref="A420">
    <cfRule type="duplicateValues" dxfId="227" priority="202" stopIfTrue="1"/>
  </conditionalFormatting>
  <conditionalFormatting sqref="A87">
    <cfRule type="duplicateValues" dxfId="226" priority="201" stopIfTrue="1"/>
  </conditionalFormatting>
  <conditionalFormatting sqref="A141">
    <cfRule type="duplicateValues" dxfId="225" priority="200" stopIfTrue="1"/>
  </conditionalFormatting>
  <conditionalFormatting sqref="A143:A144">
    <cfRule type="duplicateValues" dxfId="224" priority="199" stopIfTrue="1"/>
  </conditionalFormatting>
  <conditionalFormatting sqref="A143:A144">
    <cfRule type="duplicateValues" dxfId="223" priority="197" stopIfTrue="1"/>
    <cfRule type="duplicateValues" dxfId="222" priority="198" stopIfTrue="1"/>
  </conditionalFormatting>
  <conditionalFormatting sqref="A144">
    <cfRule type="duplicateValues" dxfId="221" priority="196"/>
  </conditionalFormatting>
  <conditionalFormatting sqref="A182">
    <cfRule type="duplicateValues" dxfId="220" priority="195" stopIfTrue="1"/>
  </conditionalFormatting>
  <conditionalFormatting sqref="A123:A124 A127">
    <cfRule type="duplicateValues" dxfId="219" priority="191" stopIfTrue="1"/>
  </conditionalFormatting>
  <conditionalFormatting sqref="A123:A124 A127">
    <cfRule type="duplicateValues" dxfId="218" priority="189" stopIfTrue="1"/>
    <cfRule type="duplicateValues" dxfId="217" priority="190" stopIfTrue="1"/>
  </conditionalFormatting>
  <conditionalFormatting sqref="A162:A164">
    <cfRule type="duplicateValues" dxfId="216" priority="188"/>
  </conditionalFormatting>
  <conditionalFormatting sqref="A184:A186">
    <cfRule type="duplicateValues" dxfId="215" priority="184"/>
  </conditionalFormatting>
  <conditionalFormatting sqref="A184">
    <cfRule type="expression" dxfId="214" priority="183">
      <formula>A184:R3897=0</formula>
    </cfRule>
  </conditionalFormatting>
  <conditionalFormatting sqref="A421">
    <cfRule type="duplicateValues" dxfId="213" priority="182" stopIfTrue="1"/>
  </conditionalFormatting>
  <conditionalFormatting sqref="A421">
    <cfRule type="duplicateValues" dxfId="212" priority="180" stopIfTrue="1"/>
    <cfRule type="duplicateValues" dxfId="211" priority="181" stopIfTrue="1"/>
  </conditionalFormatting>
  <conditionalFormatting sqref="A422:A425">
    <cfRule type="duplicateValues" dxfId="210" priority="179"/>
  </conditionalFormatting>
  <conditionalFormatting sqref="A436:A440">
    <cfRule type="duplicateValues" dxfId="209" priority="178"/>
  </conditionalFormatting>
  <conditionalFormatting sqref="A153">
    <cfRule type="duplicateValues" dxfId="208" priority="177" stopIfTrue="1"/>
  </conditionalFormatting>
  <conditionalFormatting sqref="A153">
    <cfRule type="duplicateValues" dxfId="207" priority="175" stopIfTrue="1"/>
    <cfRule type="duplicateValues" dxfId="206" priority="176" stopIfTrue="1"/>
  </conditionalFormatting>
  <conditionalFormatting sqref="A182">
    <cfRule type="duplicateValues" dxfId="205" priority="173" stopIfTrue="1"/>
    <cfRule type="duplicateValues" dxfId="204" priority="174" stopIfTrue="1"/>
  </conditionalFormatting>
  <conditionalFormatting sqref="A183">
    <cfRule type="duplicateValues" dxfId="203" priority="172" stopIfTrue="1"/>
  </conditionalFormatting>
  <conditionalFormatting sqref="A183">
    <cfRule type="duplicateValues" dxfId="202" priority="170" stopIfTrue="1"/>
    <cfRule type="duplicateValues" dxfId="201" priority="171" stopIfTrue="1"/>
  </conditionalFormatting>
  <conditionalFormatting sqref="A380:A382">
    <cfRule type="duplicateValues" dxfId="200" priority="166" stopIfTrue="1"/>
  </conditionalFormatting>
  <conditionalFormatting sqref="A324">
    <cfRule type="duplicateValues" dxfId="199" priority="165" stopIfTrue="1"/>
  </conditionalFormatting>
  <conditionalFormatting sqref="A231">
    <cfRule type="duplicateValues" dxfId="198" priority="164" stopIfTrue="1"/>
  </conditionalFormatting>
  <conditionalFormatting sqref="A171:A173">
    <cfRule type="duplicateValues" dxfId="197" priority="163"/>
  </conditionalFormatting>
  <conditionalFormatting sqref="A232">
    <cfRule type="expression" dxfId="196" priority="162">
      <formula>A232:R4033=0</formula>
    </cfRule>
  </conditionalFormatting>
  <conditionalFormatting sqref="A234">
    <cfRule type="expression" dxfId="195" priority="161">
      <formula>A234:R4043=0</formula>
    </cfRule>
  </conditionalFormatting>
  <conditionalFormatting sqref="A343">
    <cfRule type="expression" dxfId="194" priority="160">
      <formula>A233:R4034=0</formula>
    </cfRule>
  </conditionalFormatting>
  <conditionalFormatting sqref="A347">
    <cfRule type="expression" dxfId="193" priority="159">
      <formula>A234:R4039=0</formula>
    </cfRule>
  </conditionalFormatting>
  <conditionalFormatting sqref="A233">
    <cfRule type="expression" dxfId="192" priority="158">
      <formula>A233:R4040=0</formula>
    </cfRule>
  </conditionalFormatting>
  <conditionalFormatting sqref="A350">
    <cfRule type="expression" dxfId="191" priority="157">
      <formula>A236:R4047=0</formula>
    </cfRule>
  </conditionalFormatting>
  <conditionalFormatting sqref="A325:A342">
    <cfRule type="duplicateValues" dxfId="190" priority="156"/>
  </conditionalFormatting>
  <conditionalFormatting sqref="A235 A239:A240">
    <cfRule type="expression" dxfId="189" priority="155">
      <formula>A235:R4045=0</formula>
    </cfRule>
  </conditionalFormatting>
  <conditionalFormatting sqref="A283:A285">
    <cfRule type="duplicateValues" dxfId="188" priority="154" stopIfTrue="1"/>
  </conditionalFormatting>
  <conditionalFormatting sqref="A49:A54">
    <cfRule type="duplicateValues" dxfId="187" priority="153" stopIfTrue="1"/>
  </conditionalFormatting>
  <conditionalFormatting sqref="A49:A54">
    <cfRule type="duplicateValues" dxfId="186" priority="151" stopIfTrue="1"/>
    <cfRule type="duplicateValues" dxfId="185" priority="152" stopIfTrue="1"/>
  </conditionalFormatting>
  <conditionalFormatting sqref="A55:A58">
    <cfRule type="duplicateValues" dxfId="184" priority="150" stopIfTrue="1"/>
  </conditionalFormatting>
  <conditionalFormatting sqref="A55:A58">
    <cfRule type="duplicateValues" dxfId="183" priority="148" stopIfTrue="1"/>
    <cfRule type="duplicateValues" dxfId="182" priority="149" stopIfTrue="1"/>
  </conditionalFormatting>
  <conditionalFormatting sqref="A62">
    <cfRule type="duplicateValues" dxfId="181" priority="147" stopIfTrue="1"/>
  </conditionalFormatting>
  <conditionalFormatting sqref="A62">
    <cfRule type="duplicateValues" dxfId="180" priority="145" stopIfTrue="1"/>
    <cfRule type="duplicateValues" dxfId="179" priority="146" stopIfTrue="1"/>
  </conditionalFormatting>
  <conditionalFormatting sqref="A25">
    <cfRule type="duplicateValues" dxfId="178" priority="144" stopIfTrue="1"/>
  </conditionalFormatting>
  <conditionalFormatting sqref="A25">
    <cfRule type="duplicateValues" dxfId="177" priority="142" stopIfTrue="1"/>
    <cfRule type="duplicateValues" dxfId="176" priority="143" stopIfTrue="1"/>
  </conditionalFormatting>
  <conditionalFormatting sqref="A28:A29">
    <cfRule type="duplicateValues" dxfId="175" priority="141" stopIfTrue="1"/>
  </conditionalFormatting>
  <conditionalFormatting sqref="A28:A29">
    <cfRule type="duplicateValues" dxfId="174" priority="139" stopIfTrue="1"/>
    <cfRule type="duplicateValues" dxfId="173" priority="140" stopIfTrue="1"/>
  </conditionalFormatting>
  <conditionalFormatting sqref="A27">
    <cfRule type="duplicateValues" dxfId="172" priority="138" stopIfTrue="1"/>
  </conditionalFormatting>
  <conditionalFormatting sqref="A27">
    <cfRule type="duplicateValues" dxfId="171" priority="136" stopIfTrue="1"/>
    <cfRule type="duplicateValues" dxfId="170" priority="137" stopIfTrue="1"/>
  </conditionalFormatting>
  <conditionalFormatting sqref="A26">
    <cfRule type="duplicateValues" dxfId="169" priority="135" stopIfTrue="1"/>
  </conditionalFormatting>
  <conditionalFormatting sqref="A26">
    <cfRule type="duplicateValues" dxfId="168" priority="133" stopIfTrue="1"/>
    <cfRule type="duplicateValues" dxfId="167" priority="134" stopIfTrue="1"/>
  </conditionalFormatting>
  <conditionalFormatting sqref="A174">
    <cfRule type="duplicateValues" dxfId="166" priority="132" stopIfTrue="1"/>
  </conditionalFormatting>
  <conditionalFormatting sqref="A174">
    <cfRule type="duplicateValues" dxfId="165" priority="130" stopIfTrue="1"/>
    <cfRule type="duplicateValues" dxfId="164" priority="131" stopIfTrue="1"/>
  </conditionalFormatting>
  <conditionalFormatting sqref="A173">
    <cfRule type="expression" dxfId="163" priority="204">
      <formula>A173:R3812=0</formula>
    </cfRule>
  </conditionalFormatting>
  <conditionalFormatting sqref="A172">
    <cfRule type="duplicateValues" dxfId="162" priority="129" stopIfTrue="1"/>
  </conditionalFormatting>
  <conditionalFormatting sqref="A172">
    <cfRule type="duplicateValues" dxfId="161" priority="127" stopIfTrue="1"/>
    <cfRule type="duplicateValues" dxfId="160" priority="128" stopIfTrue="1"/>
  </conditionalFormatting>
  <conditionalFormatting sqref="A343:A350 A232:A240 A352:A353 A357:A368">
    <cfRule type="duplicateValues" dxfId="159" priority="205"/>
  </conditionalFormatting>
  <conditionalFormatting sqref="A238">
    <cfRule type="expression" dxfId="158" priority="206">
      <formula>A238:R4049=0</formula>
    </cfRule>
  </conditionalFormatting>
  <conditionalFormatting sqref="A357">
    <cfRule type="duplicateValues" dxfId="157" priority="126" stopIfTrue="1"/>
  </conditionalFormatting>
  <conditionalFormatting sqref="A357">
    <cfRule type="duplicateValues" dxfId="156" priority="124" stopIfTrue="1"/>
    <cfRule type="duplicateValues" dxfId="155" priority="125" stopIfTrue="1"/>
  </conditionalFormatting>
  <conditionalFormatting sqref="A358">
    <cfRule type="duplicateValues" dxfId="154" priority="123" stopIfTrue="1"/>
  </conditionalFormatting>
  <conditionalFormatting sqref="A358">
    <cfRule type="duplicateValues" dxfId="153" priority="121" stopIfTrue="1"/>
    <cfRule type="duplicateValues" dxfId="152" priority="122" stopIfTrue="1"/>
  </conditionalFormatting>
  <conditionalFormatting sqref="A387">
    <cfRule type="duplicateValues" dxfId="151" priority="119"/>
    <cfRule type="duplicateValues" dxfId="150" priority="120"/>
  </conditionalFormatting>
  <conditionalFormatting sqref="A387">
    <cfRule type="duplicateValues" dxfId="149" priority="117" stopIfTrue="1"/>
    <cfRule type="duplicateValues" dxfId="148" priority="118" stopIfTrue="1"/>
  </conditionalFormatting>
  <conditionalFormatting sqref="A387">
    <cfRule type="duplicateValues" dxfId="147" priority="116" stopIfTrue="1"/>
  </conditionalFormatting>
  <conditionalFormatting sqref="A387">
    <cfRule type="duplicateValues" dxfId="146" priority="115" stopIfTrue="1"/>
  </conditionalFormatting>
  <conditionalFormatting sqref="A116">
    <cfRule type="duplicateValues" dxfId="145" priority="113"/>
  </conditionalFormatting>
  <conditionalFormatting sqref="A116">
    <cfRule type="duplicateValues" dxfId="144" priority="111"/>
    <cfRule type="duplicateValues" dxfId="143" priority="112"/>
  </conditionalFormatting>
  <conditionalFormatting sqref="A116">
    <cfRule type="expression" dxfId="142" priority="114">
      <formula>A116:R3726=0</formula>
    </cfRule>
  </conditionalFormatting>
  <conditionalFormatting sqref="A61">
    <cfRule type="duplicateValues" dxfId="141" priority="108"/>
    <cfRule type="duplicateValues" dxfId="140" priority="109"/>
  </conditionalFormatting>
  <conditionalFormatting sqref="A61">
    <cfRule type="duplicateValues" dxfId="139" priority="110"/>
  </conditionalFormatting>
  <conditionalFormatting sqref="A39">
    <cfRule type="duplicateValues" dxfId="138" priority="104"/>
    <cfRule type="duplicateValues" dxfId="137" priority="105"/>
  </conditionalFormatting>
  <conditionalFormatting sqref="A39">
    <cfRule type="expression" dxfId="136" priority="106">
      <formula>A39:R3639=0</formula>
    </cfRule>
  </conditionalFormatting>
  <conditionalFormatting sqref="A39">
    <cfRule type="duplicateValues" dxfId="135" priority="107"/>
  </conditionalFormatting>
  <conditionalFormatting sqref="A158">
    <cfRule type="expression" dxfId="134" priority="102">
      <formula>A158:R3778=0</formula>
    </cfRule>
  </conditionalFormatting>
  <conditionalFormatting sqref="A158">
    <cfRule type="duplicateValues" dxfId="133" priority="100"/>
    <cfRule type="duplicateValues" dxfId="132" priority="101"/>
  </conditionalFormatting>
  <conditionalFormatting sqref="A158">
    <cfRule type="duplicateValues" dxfId="131" priority="103"/>
  </conditionalFormatting>
  <conditionalFormatting sqref="A47">
    <cfRule type="duplicateValues" dxfId="130" priority="97"/>
    <cfRule type="duplicateValues" dxfId="129" priority="98"/>
  </conditionalFormatting>
  <conditionalFormatting sqref="A47">
    <cfRule type="duplicateValues" dxfId="128" priority="99"/>
  </conditionalFormatting>
  <conditionalFormatting sqref="A89">
    <cfRule type="duplicateValues" dxfId="127" priority="93"/>
    <cfRule type="duplicateValues" dxfId="126" priority="94"/>
  </conditionalFormatting>
  <conditionalFormatting sqref="A89">
    <cfRule type="expression" dxfId="125" priority="95">
      <formula>A89:R3700=0</formula>
    </cfRule>
  </conditionalFormatting>
  <conditionalFormatting sqref="A89">
    <cfRule type="duplicateValues" dxfId="124" priority="96"/>
  </conditionalFormatting>
  <conditionalFormatting sqref="A48">
    <cfRule type="duplicateValues" dxfId="123" priority="90"/>
    <cfRule type="duplicateValues" dxfId="122" priority="91"/>
  </conditionalFormatting>
  <conditionalFormatting sqref="A48">
    <cfRule type="duplicateValues" dxfId="121" priority="92"/>
  </conditionalFormatting>
  <conditionalFormatting sqref="A159">
    <cfRule type="duplicateValues" dxfId="120" priority="86"/>
    <cfRule type="duplicateValues" dxfId="119" priority="87"/>
  </conditionalFormatting>
  <conditionalFormatting sqref="A159">
    <cfRule type="expression" dxfId="118" priority="88">
      <formula>A159:R3783=0</formula>
    </cfRule>
  </conditionalFormatting>
  <conditionalFormatting sqref="A159">
    <cfRule type="duplicateValues" dxfId="117" priority="89"/>
  </conditionalFormatting>
  <conditionalFormatting sqref="A150">
    <cfRule type="duplicateValues" dxfId="116" priority="82"/>
    <cfRule type="duplicateValues" dxfId="115" priority="83"/>
  </conditionalFormatting>
  <conditionalFormatting sqref="A150">
    <cfRule type="expression" dxfId="114" priority="84">
      <formula>A150:R3770=0</formula>
    </cfRule>
  </conditionalFormatting>
  <conditionalFormatting sqref="A150">
    <cfRule type="duplicateValues" dxfId="113" priority="85"/>
  </conditionalFormatting>
  <conditionalFormatting sqref="A145">
    <cfRule type="duplicateValues" dxfId="112" priority="79"/>
    <cfRule type="duplicateValues" dxfId="111" priority="80"/>
  </conditionalFormatting>
  <conditionalFormatting sqref="A145">
    <cfRule type="duplicateValues" dxfId="110" priority="81"/>
  </conditionalFormatting>
  <conditionalFormatting sqref="A31">
    <cfRule type="duplicateValues" dxfId="109" priority="76"/>
    <cfRule type="duplicateValues" dxfId="108" priority="77"/>
  </conditionalFormatting>
  <conditionalFormatting sqref="A31">
    <cfRule type="duplicateValues" dxfId="107" priority="78"/>
  </conditionalFormatting>
  <conditionalFormatting sqref="A24">
    <cfRule type="duplicateValues" dxfId="106" priority="73"/>
    <cfRule type="duplicateValues" dxfId="105" priority="74"/>
  </conditionalFormatting>
  <conditionalFormatting sqref="A24">
    <cfRule type="duplicateValues" dxfId="104" priority="75"/>
  </conditionalFormatting>
  <conditionalFormatting sqref="A147:A148">
    <cfRule type="expression" dxfId="103" priority="207">
      <formula>A147:R3778=0</formula>
    </cfRule>
  </conditionalFormatting>
  <conditionalFormatting sqref="A64">
    <cfRule type="duplicateValues" dxfId="102" priority="70"/>
    <cfRule type="duplicateValues" dxfId="101" priority="71"/>
  </conditionalFormatting>
  <conditionalFormatting sqref="A64">
    <cfRule type="duplicateValues" dxfId="100" priority="72"/>
  </conditionalFormatting>
  <conditionalFormatting sqref="A90">
    <cfRule type="duplicateValues" dxfId="99" priority="66"/>
    <cfRule type="duplicateValues" dxfId="98" priority="67"/>
  </conditionalFormatting>
  <conditionalFormatting sqref="A171:A172">
    <cfRule type="expression" dxfId="97" priority="68">
      <formula>A171:R3811=0</formula>
    </cfRule>
  </conditionalFormatting>
  <conditionalFormatting sqref="A90">
    <cfRule type="duplicateValues" dxfId="96" priority="69"/>
  </conditionalFormatting>
  <conditionalFormatting sqref="A135">
    <cfRule type="duplicateValues" dxfId="95" priority="62"/>
    <cfRule type="duplicateValues" dxfId="94" priority="63"/>
  </conditionalFormatting>
  <conditionalFormatting sqref="A135">
    <cfRule type="expression" dxfId="93" priority="64">
      <formula>A135:R3761=0</formula>
    </cfRule>
  </conditionalFormatting>
  <conditionalFormatting sqref="A135">
    <cfRule type="duplicateValues" dxfId="92" priority="65"/>
  </conditionalFormatting>
  <conditionalFormatting sqref="A91">
    <cfRule type="duplicateValues" dxfId="91" priority="58"/>
    <cfRule type="duplicateValues" dxfId="90" priority="59"/>
  </conditionalFormatting>
  <conditionalFormatting sqref="A90:A91">
    <cfRule type="expression" dxfId="89" priority="60">
      <formula>A90:R3705=0</formula>
    </cfRule>
  </conditionalFormatting>
  <conditionalFormatting sqref="A91">
    <cfRule type="duplicateValues" dxfId="88" priority="61"/>
  </conditionalFormatting>
  <conditionalFormatting sqref="A92">
    <cfRule type="duplicateValues" dxfId="87" priority="54"/>
    <cfRule type="duplicateValues" dxfId="86" priority="55"/>
  </conditionalFormatting>
  <conditionalFormatting sqref="A92">
    <cfRule type="expression" dxfId="85" priority="56">
      <formula>A92:R3707=0</formula>
    </cfRule>
  </conditionalFormatting>
  <conditionalFormatting sqref="A92">
    <cfRule type="duplicateValues" dxfId="84" priority="57"/>
  </conditionalFormatting>
  <conditionalFormatting sqref="A354">
    <cfRule type="duplicateValues" dxfId="83" priority="50"/>
    <cfRule type="duplicateValues" dxfId="82" priority="51"/>
  </conditionalFormatting>
  <conditionalFormatting sqref="A354">
    <cfRule type="duplicateValues" dxfId="81" priority="52"/>
  </conditionalFormatting>
  <conditionalFormatting sqref="A354">
    <cfRule type="expression" dxfId="80" priority="53">
      <formula>A354:R4005=0</formula>
    </cfRule>
  </conditionalFormatting>
  <conditionalFormatting sqref="A125">
    <cfRule type="duplicateValues" dxfId="79" priority="46"/>
    <cfRule type="duplicateValues" dxfId="78" priority="47"/>
  </conditionalFormatting>
  <conditionalFormatting sqref="A125">
    <cfRule type="expression" dxfId="77" priority="48">
      <formula>A125:R3749=0</formula>
    </cfRule>
  </conditionalFormatting>
  <conditionalFormatting sqref="A125">
    <cfRule type="duplicateValues" dxfId="76" priority="49"/>
  </conditionalFormatting>
  <conditionalFormatting sqref="A126">
    <cfRule type="duplicateValues" dxfId="75" priority="42"/>
    <cfRule type="duplicateValues" dxfId="74" priority="43"/>
  </conditionalFormatting>
  <conditionalFormatting sqref="A126">
    <cfRule type="expression" dxfId="73" priority="44">
      <formula>A126:R3750=0</formula>
    </cfRule>
  </conditionalFormatting>
  <conditionalFormatting sqref="A126">
    <cfRule type="duplicateValues" dxfId="72" priority="45"/>
  </conditionalFormatting>
  <conditionalFormatting sqref="A147:A148">
    <cfRule type="duplicateValues" dxfId="71" priority="39"/>
    <cfRule type="duplicateValues" dxfId="70" priority="40"/>
  </conditionalFormatting>
  <conditionalFormatting sqref="A147:A148">
    <cfRule type="duplicateValues" dxfId="69" priority="41"/>
  </conditionalFormatting>
  <conditionalFormatting sqref="A55:A57">
    <cfRule type="duplicateValues" dxfId="68" priority="208" stopIfTrue="1"/>
  </conditionalFormatting>
  <conditionalFormatting sqref="A55:A57">
    <cfRule type="duplicateValues" dxfId="67" priority="209" stopIfTrue="1"/>
    <cfRule type="duplicateValues" dxfId="66" priority="210" stopIfTrue="1"/>
  </conditionalFormatting>
  <conditionalFormatting sqref="A389">
    <cfRule type="duplicateValues" dxfId="65" priority="36" stopIfTrue="1"/>
  </conditionalFormatting>
  <conditionalFormatting sqref="A389">
    <cfRule type="duplicateValues" dxfId="64" priority="35" stopIfTrue="1"/>
    <cfRule type="duplicateValues" dxfId="63" priority="37" stopIfTrue="1"/>
  </conditionalFormatting>
  <conditionalFormatting sqref="A389">
    <cfRule type="duplicateValues" dxfId="62" priority="38" stopIfTrue="1"/>
  </conditionalFormatting>
  <conditionalFormatting sqref="A24">
    <cfRule type="expression" dxfId="61" priority="211">
      <formula>A24:R3626=0</formula>
    </cfRule>
  </conditionalFormatting>
  <conditionalFormatting sqref="A388">
    <cfRule type="duplicateValues" dxfId="60" priority="32" stopIfTrue="1"/>
  </conditionalFormatting>
  <conditionalFormatting sqref="A388">
    <cfRule type="duplicateValues" dxfId="59" priority="31" stopIfTrue="1"/>
    <cfRule type="duplicateValues" dxfId="58" priority="33" stopIfTrue="1"/>
  </conditionalFormatting>
  <conditionalFormatting sqref="A388">
    <cfRule type="duplicateValues" dxfId="57" priority="34" stopIfTrue="1"/>
  </conditionalFormatting>
  <conditionalFormatting sqref="A32">
    <cfRule type="duplicateValues" dxfId="56" priority="27"/>
    <cfRule type="duplicateValues" dxfId="55" priority="28"/>
  </conditionalFormatting>
  <conditionalFormatting sqref="A165:A168">
    <cfRule type="expression" dxfId="54" priority="29">
      <formula>A165:R3784=0</formula>
    </cfRule>
  </conditionalFormatting>
  <conditionalFormatting sqref="A32">
    <cfRule type="duplicateValues" dxfId="53" priority="30"/>
  </conditionalFormatting>
  <conditionalFormatting sqref="A145">
    <cfRule type="expression" dxfId="52" priority="212">
      <formula>A145:R3767=0</formula>
    </cfRule>
  </conditionalFormatting>
  <conditionalFormatting sqref="A113">
    <cfRule type="duplicateValues" dxfId="51" priority="23"/>
    <cfRule type="duplicateValues" dxfId="50" priority="24"/>
  </conditionalFormatting>
  <conditionalFormatting sqref="A113">
    <cfRule type="expression" dxfId="49" priority="25">
      <formula>A113:R3715=0</formula>
    </cfRule>
  </conditionalFormatting>
  <conditionalFormatting sqref="A113">
    <cfRule type="duplicateValues" dxfId="48" priority="26"/>
  </conditionalFormatting>
  <conditionalFormatting sqref="A112">
    <cfRule type="duplicateValues" dxfId="47" priority="19"/>
    <cfRule type="duplicateValues" dxfId="46" priority="20"/>
  </conditionalFormatting>
  <conditionalFormatting sqref="A112">
    <cfRule type="expression" dxfId="45" priority="21">
      <formula>A112:R3715=0</formula>
    </cfRule>
  </conditionalFormatting>
  <conditionalFormatting sqref="A112">
    <cfRule type="duplicateValues" dxfId="44" priority="22"/>
  </conditionalFormatting>
  <conditionalFormatting sqref="A33">
    <cfRule type="duplicateValues" dxfId="43" priority="17"/>
    <cfRule type="duplicateValues" dxfId="42" priority="18"/>
  </conditionalFormatting>
  <conditionalFormatting sqref="A33">
    <cfRule type="duplicateValues" dxfId="41" priority="15" stopIfTrue="1"/>
    <cfRule type="duplicateValues" dxfId="40" priority="16" stopIfTrue="1"/>
  </conditionalFormatting>
  <conditionalFormatting sqref="A33">
    <cfRule type="duplicateValues" dxfId="39" priority="14" stopIfTrue="1"/>
  </conditionalFormatting>
  <conditionalFormatting sqref="A33">
    <cfRule type="duplicateValues" dxfId="38" priority="13" stopIfTrue="1"/>
  </conditionalFormatting>
  <conditionalFormatting sqref="A165:A170">
    <cfRule type="duplicateValues" dxfId="37" priority="213"/>
  </conditionalFormatting>
  <conditionalFormatting sqref="A366">
    <cfRule type="expression" dxfId="36" priority="214">
      <formula>A246:R4056=0</formula>
    </cfRule>
  </conditionalFormatting>
  <conditionalFormatting sqref="A355">
    <cfRule type="duplicateValues" dxfId="35" priority="11"/>
    <cfRule type="duplicateValues" dxfId="34" priority="12"/>
  </conditionalFormatting>
  <conditionalFormatting sqref="A355">
    <cfRule type="duplicateValues" dxfId="33" priority="9" stopIfTrue="1"/>
    <cfRule type="duplicateValues" dxfId="32" priority="10" stopIfTrue="1"/>
  </conditionalFormatting>
  <conditionalFormatting sqref="A355">
    <cfRule type="duplicateValues" dxfId="31" priority="8" stopIfTrue="1"/>
  </conditionalFormatting>
  <conditionalFormatting sqref="A355">
    <cfRule type="duplicateValues" dxfId="30" priority="7" stopIfTrue="1"/>
  </conditionalFormatting>
  <conditionalFormatting sqref="A356">
    <cfRule type="duplicateValues" dxfId="29" priority="5"/>
    <cfRule type="duplicateValues" dxfId="28" priority="6"/>
  </conditionalFormatting>
  <conditionalFormatting sqref="A356">
    <cfRule type="duplicateValues" dxfId="27" priority="3" stopIfTrue="1"/>
    <cfRule type="duplicateValues" dxfId="26" priority="4" stopIfTrue="1"/>
  </conditionalFormatting>
  <conditionalFormatting sqref="A356">
    <cfRule type="duplicateValues" dxfId="25" priority="2" stopIfTrue="1"/>
  </conditionalFormatting>
  <conditionalFormatting sqref="A356">
    <cfRule type="duplicateValues" dxfId="24" priority="1" stopIfTrue="1"/>
  </conditionalFormatting>
  <conditionalFormatting sqref="A61">
    <cfRule type="expression" dxfId="23" priority="215">
      <formula>A61:R3662=0</formula>
    </cfRule>
  </conditionalFormatting>
  <conditionalFormatting sqref="A436:A440">
    <cfRule type="expression" dxfId="22" priority="216">
      <formula>A436:R4483=0</formula>
    </cfRule>
  </conditionalFormatting>
  <conditionalFormatting sqref="A442 A133:A134 A352:A353 A390:A440 A117:A124 A62:A63 A40:A46 A160:A350 A49:A60 A93:A111 A151:A157 A146 A34:A38 A25:A30 A65:A88 A136:A144 A357:A386 A127:A131 A149 A114:A115 A1:A23">
    <cfRule type="duplicateValues" dxfId="21" priority="233"/>
    <cfRule type="duplicateValues" dxfId="20" priority="234"/>
  </conditionalFormatting>
  <conditionalFormatting sqref="A426:A435 A187:A231 A146 A241:A324 A174:A181 A154:A157 A369:A386 A128:A131 A133:A134 A390:A420 A117:A122 A62:A63 A40:A46 A160:A164 A49:A60 A93:A111 A151:A152 A34:A38 A25:A30 A65:A88 A136:A142 A149 A114:A115 A1:A23">
    <cfRule type="duplicateValues" dxfId="19" priority="5215" stopIfTrue="1"/>
    <cfRule type="duplicateValues" dxfId="18" priority="5216" stopIfTrue="1"/>
  </conditionalFormatting>
  <conditionalFormatting sqref="A426:A435 A369:A379 A187:A230 A241:A323 A146 A174:A181 A154:A157 A383:A386 A128:A131 A133:A134 A390:A420 A117:A122 A62:A63 A40:A46 A160:A164 A49:A60 A93:A111 A151:A152 A34:A38 A25:A30 A65:A88 A136:A142 A149 A114:A115 A1:A23">
    <cfRule type="duplicateValues" dxfId="17" priority="5265" stopIfTrue="1"/>
  </conditionalFormatting>
  <conditionalFormatting sqref="A426:A435 A286:A323 A142 A187:A230 A369:A379 A241:A282 A88 A146 A174:A181 A154:A157 A383:A386 A128:A131 A133:A134 A30 A390:A419 A117:A122 A62:A63 A40:A46 A160:A164 A49:A60 A93:A111 A151:A152 A34:A38 A65:A86 A136:A140 A149 A114:A115 A1:A22">
    <cfRule type="duplicateValues" dxfId="16" priority="5291" stopIfTrue="1"/>
  </conditionalFormatting>
  <conditionalFormatting sqref="A422:A425">
    <cfRule type="expression" dxfId="15" priority="5320">
      <formula>A422:R4428=0</formula>
    </cfRule>
  </conditionalFormatting>
  <conditionalFormatting sqref="A325:A342">
    <cfRule type="expression" dxfId="14" priority="6811">
      <formula>A325:R4283=0</formula>
    </cfRule>
  </conditionalFormatting>
  <conditionalFormatting sqref="A359:A361">
    <cfRule type="expression" dxfId="13" priority="6812">
      <formula>A243:R4052=0</formula>
    </cfRule>
  </conditionalFormatting>
  <conditionalFormatting sqref="A352:A353">
    <cfRule type="expression" dxfId="12" priority="6813">
      <formula>A241:R4050=0</formula>
    </cfRule>
  </conditionalFormatting>
  <conditionalFormatting sqref="A357:A358">
    <cfRule type="expression" dxfId="11" priority="6814">
      <formula>A243:R4052=0</formula>
    </cfRule>
  </conditionalFormatting>
  <conditionalFormatting sqref="A362:A365">
    <cfRule type="expression" dxfId="10" priority="6815">
      <formula>A243:R4052=0</formula>
    </cfRule>
  </conditionalFormatting>
  <conditionalFormatting sqref="A367:A368">
    <cfRule type="expression" dxfId="9" priority="6816">
      <formula>A244:R4053=0</formula>
    </cfRule>
  </conditionalFormatting>
  <conditionalFormatting sqref="A348:A349">
    <cfRule type="expression" dxfId="8" priority="6975">
      <formula>A234:R4041=0</formula>
    </cfRule>
  </conditionalFormatting>
  <conditionalFormatting sqref="A236:A237">
    <cfRule type="expression" dxfId="7" priority="6976">
      <formula>A236:R4048=0</formula>
    </cfRule>
  </conditionalFormatting>
  <conditionalFormatting sqref="A344:A346">
    <cfRule type="expression" dxfId="6" priority="6977">
      <formula>A233:R4036=0</formula>
    </cfRule>
  </conditionalFormatting>
  <conditionalFormatting sqref="A185:A186">
    <cfRule type="expression" dxfId="5" priority="7131">
      <formula>A185:R3899=0</formula>
    </cfRule>
  </conditionalFormatting>
  <conditionalFormatting sqref="A169:A170">
    <cfRule type="expression" dxfId="4" priority="7431">
      <formula>A169:R3800=0</formula>
    </cfRule>
  </conditionalFormatting>
  <conditionalFormatting sqref="A31">
    <cfRule type="expression" dxfId="3" priority="7436">
      <formula>A31:R3633=0</formula>
    </cfRule>
  </conditionalFormatting>
  <conditionalFormatting sqref="A32">
    <cfRule type="expression" dxfId="2" priority="7445">
      <formula>A32:R3615=0</formula>
    </cfRule>
  </conditionalFormatting>
  <conditionalFormatting sqref="A64">
    <cfRule type="expression" dxfId="1" priority="7453">
      <formula>A64:R3674=0</formula>
    </cfRule>
  </conditionalFormatting>
  <conditionalFormatting sqref="A47:A48">
    <cfRule type="expression" dxfId="0" priority="8210">
      <formula>A47:R3651=0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M442"/>
  <sheetViews>
    <sheetView showGridLines="0" topLeftCell="D1" zoomScale="70" zoomScaleNormal="70" workbookViewId="0">
      <selection activeCell="J432" sqref="J432"/>
    </sheetView>
  </sheetViews>
  <sheetFormatPr defaultColWidth="14.85546875" defaultRowHeight="15" x14ac:dyDescent="0.25"/>
  <cols>
    <col min="1" max="1" width="6.140625" customWidth="1"/>
    <col min="2" max="2" width="14.140625" customWidth="1"/>
    <col min="3" max="3" width="25.85546875" customWidth="1"/>
    <col min="4" max="4" width="26.140625" customWidth="1"/>
    <col min="5" max="5" width="15.5703125" customWidth="1"/>
    <col min="6" max="6" width="18.28515625" customWidth="1"/>
    <col min="7" max="7" width="16.42578125" customWidth="1"/>
    <col min="8" max="11" width="18.28515625" customWidth="1"/>
    <col min="12" max="12" width="10.42578125" customWidth="1"/>
    <col min="13" max="13" width="22.42578125" customWidth="1"/>
  </cols>
  <sheetData>
    <row r="1" spans="1:13" ht="18.75" x14ac:dyDescent="0.25">
      <c r="A1" s="16" t="s">
        <v>28</v>
      </c>
      <c r="L1" s="333" t="s">
        <v>44</v>
      </c>
      <c r="M1" s="334"/>
    </row>
    <row r="2" spans="1:13" ht="16.5" x14ac:dyDescent="0.25">
      <c r="A2" s="9" t="s">
        <v>30</v>
      </c>
    </row>
    <row r="3" spans="1:13" ht="16.5" x14ac:dyDescent="0.25">
      <c r="A3" s="10" t="s">
        <v>1355</v>
      </c>
    </row>
    <row r="4" spans="1:13" ht="16.5" x14ac:dyDescent="0.25">
      <c r="A4" s="10"/>
    </row>
    <row r="5" spans="1:13" ht="18.75" x14ac:dyDescent="0.3">
      <c r="A5" s="335" t="s">
        <v>1354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</row>
    <row r="6" spans="1:13" ht="18.75" customHeight="1" x14ac:dyDescent="0.3">
      <c r="A6" s="339" t="s">
        <v>31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</row>
    <row r="7" spans="1:13" ht="18.75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L7" s="18"/>
      <c r="M7" s="19"/>
    </row>
    <row r="8" spans="1:13" ht="16.5" x14ac:dyDescent="0.25">
      <c r="A8" s="336" t="s">
        <v>2</v>
      </c>
      <c r="B8" s="337" t="s">
        <v>3</v>
      </c>
      <c r="C8" s="337"/>
      <c r="D8" s="337" t="s">
        <v>4</v>
      </c>
      <c r="E8" s="337"/>
      <c r="F8" s="337"/>
      <c r="G8" s="337"/>
      <c r="H8" s="337"/>
      <c r="I8" s="337"/>
      <c r="J8" s="337"/>
      <c r="K8" s="337"/>
      <c r="L8" s="338" t="s">
        <v>5</v>
      </c>
      <c r="M8" s="338" t="s">
        <v>6</v>
      </c>
    </row>
    <row r="9" spans="1:13" ht="16.5" x14ac:dyDescent="0.25">
      <c r="A9" s="336"/>
      <c r="B9" s="336" t="s">
        <v>32</v>
      </c>
      <c r="C9" s="336" t="s">
        <v>8</v>
      </c>
      <c r="D9" s="336" t="s">
        <v>33</v>
      </c>
      <c r="E9" s="336" t="s">
        <v>10</v>
      </c>
      <c r="F9" s="336" t="s">
        <v>34</v>
      </c>
      <c r="G9" s="342" t="s">
        <v>1353</v>
      </c>
      <c r="H9" s="336" t="s">
        <v>35</v>
      </c>
      <c r="I9" s="336"/>
      <c r="J9" s="336"/>
      <c r="K9" s="336"/>
      <c r="L9" s="338"/>
      <c r="M9" s="338"/>
    </row>
    <row r="10" spans="1:13" ht="47.25" customHeight="1" x14ac:dyDescent="0.25">
      <c r="A10" s="336"/>
      <c r="B10" s="336"/>
      <c r="C10" s="336"/>
      <c r="D10" s="336"/>
      <c r="E10" s="336"/>
      <c r="F10" s="336"/>
      <c r="G10" s="343"/>
      <c r="H10" s="20" t="s">
        <v>36</v>
      </c>
      <c r="I10" s="21" t="s">
        <v>37</v>
      </c>
      <c r="J10" s="21" t="s">
        <v>38</v>
      </c>
      <c r="K10" s="21" t="s">
        <v>39</v>
      </c>
      <c r="L10" s="338"/>
      <c r="M10" s="338"/>
    </row>
    <row r="11" spans="1:13" x14ac:dyDescent="0.25">
      <c r="A11" s="22" t="s">
        <v>12</v>
      </c>
      <c r="B11" s="22" t="s">
        <v>13</v>
      </c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19</v>
      </c>
      <c r="I11" s="22" t="s">
        <v>20</v>
      </c>
      <c r="J11" s="22" t="s">
        <v>40</v>
      </c>
      <c r="K11" s="22" t="s">
        <v>41</v>
      </c>
      <c r="L11" s="23" t="s">
        <v>42</v>
      </c>
      <c r="M11" s="23" t="s">
        <v>43</v>
      </c>
    </row>
    <row r="12" spans="1:13" s="24" customFormat="1" ht="16.5" x14ac:dyDescent="0.25">
      <c r="A12" s="5" t="s">
        <v>21</v>
      </c>
      <c r="B12" s="344" t="s">
        <v>22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6"/>
    </row>
    <row r="13" spans="1:13" s="29" customFormat="1" ht="16.5" customHeight="1" x14ac:dyDescent="0.25">
      <c r="A13" s="7">
        <v>1</v>
      </c>
      <c r="B13" s="12" t="s">
        <v>1357</v>
      </c>
      <c r="C13" s="12" t="s">
        <v>1358</v>
      </c>
      <c r="D13" s="12" t="s">
        <v>1359</v>
      </c>
      <c r="E13" s="12" t="s">
        <v>228</v>
      </c>
      <c r="F13" s="25">
        <v>13041000</v>
      </c>
      <c r="G13" s="26" t="s">
        <v>50</v>
      </c>
      <c r="H13" s="25">
        <f>+I13+J13+K13</f>
        <v>586845</v>
      </c>
      <c r="I13" s="25">
        <v>391230</v>
      </c>
      <c r="J13" s="25">
        <v>195615</v>
      </c>
      <c r="K13" s="25">
        <v>0</v>
      </c>
      <c r="L13" s="27" t="s">
        <v>1352</v>
      </c>
      <c r="M13" s="28"/>
    </row>
    <row r="14" spans="1:13" s="29" customFormat="1" ht="16.5" customHeight="1" x14ac:dyDescent="0.25">
      <c r="A14" s="7">
        <v>2</v>
      </c>
      <c r="B14" s="12" t="s">
        <v>1360</v>
      </c>
      <c r="C14" s="12" t="s">
        <v>1361</v>
      </c>
      <c r="D14" s="12" t="s">
        <v>1362</v>
      </c>
      <c r="E14" s="12" t="s">
        <v>228</v>
      </c>
      <c r="F14" s="25">
        <v>17825000</v>
      </c>
      <c r="G14" s="26" t="s">
        <v>50</v>
      </c>
      <c r="H14" s="25">
        <f t="shared" ref="H14:H77" si="0">+I14+J14+K14</f>
        <v>802125</v>
      </c>
      <c r="I14" s="25">
        <v>534750</v>
      </c>
      <c r="J14" s="25">
        <v>267375</v>
      </c>
      <c r="K14" s="25">
        <v>0</v>
      </c>
      <c r="L14" s="27" t="s">
        <v>1352</v>
      </c>
      <c r="M14" s="28"/>
    </row>
    <row r="15" spans="1:13" s="29" customFormat="1" ht="16.5" customHeight="1" x14ac:dyDescent="0.25">
      <c r="A15" s="7">
        <v>3</v>
      </c>
      <c r="B15" s="12" t="s">
        <v>1363</v>
      </c>
      <c r="C15" s="12" t="s">
        <v>1364</v>
      </c>
      <c r="D15" s="12" t="s">
        <v>1365</v>
      </c>
      <c r="E15" s="12" t="s">
        <v>54</v>
      </c>
      <c r="F15" s="25">
        <v>9240000</v>
      </c>
      <c r="G15" s="26" t="s">
        <v>50</v>
      </c>
      <c r="H15" s="25">
        <f t="shared" si="0"/>
        <v>646800</v>
      </c>
      <c r="I15" s="25">
        <v>462000</v>
      </c>
      <c r="J15" s="25">
        <v>184800</v>
      </c>
      <c r="K15" s="25">
        <v>0</v>
      </c>
      <c r="L15" s="27" t="s">
        <v>1352</v>
      </c>
      <c r="M15" s="28"/>
    </row>
    <row r="16" spans="1:13" s="29" customFormat="1" ht="16.5" customHeight="1" x14ac:dyDescent="0.25">
      <c r="A16" s="7">
        <v>4</v>
      </c>
      <c r="B16" s="12" t="s">
        <v>1366</v>
      </c>
      <c r="C16" s="12" t="s">
        <v>1367</v>
      </c>
      <c r="D16" s="12" t="s">
        <v>1368</v>
      </c>
      <c r="E16" s="12" t="s">
        <v>134</v>
      </c>
      <c r="F16" s="25">
        <v>30705000</v>
      </c>
      <c r="G16" s="26" t="s">
        <v>50</v>
      </c>
      <c r="H16" s="25">
        <f t="shared" si="0"/>
        <v>460575</v>
      </c>
      <c r="I16" s="25">
        <v>307050</v>
      </c>
      <c r="J16" s="25">
        <v>153525</v>
      </c>
      <c r="K16" s="25">
        <v>0</v>
      </c>
      <c r="L16" s="27" t="s">
        <v>1352</v>
      </c>
      <c r="M16" s="28"/>
    </row>
    <row r="17" spans="1:13" s="29" customFormat="1" ht="16.5" customHeight="1" x14ac:dyDescent="0.25">
      <c r="A17" s="7">
        <v>5</v>
      </c>
      <c r="B17" s="12" t="s">
        <v>1369</v>
      </c>
      <c r="C17" s="12" t="s">
        <v>1370</v>
      </c>
      <c r="D17" s="12" t="s">
        <v>1371</v>
      </c>
      <c r="E17" s="12" t="s">
        <v>578</v>
      </c>
      <c r="F17" s="25">
        <v>20000000</v>
      </c>
      <c r="G17" s="26" t="s">
        <v>50</v>
      </c>
      <c r="H17" s="25">
        <f t="shared" si="0"/>
        <v>400000</v>
      </c>
      <c r="I17" s="25">
        <v>0</v>
      </c>
      <c r="J17" s="25">
        <v>400000</v>
      </c>
      <c r="K17" s="25">
        <v>0</v>
      </c>
      <c r="L17" s="27" t="s">
        <v>1352</v>
      </c>
      <c r="M17" s="28"/>
    </row>
    <row r="18" spans="1:13" s="29" customFormat="1" ht="16.5" customHeight="1" x14ac:dyDescent="0.25">
      <c r="A18" s="7">
        <v>6</v>
      </c>
      <c r="B18" s="12" t="s">
        <v>1372</v>
      </c>
      <c r="C18" s="12" t="s">
        <v>1373</v>
      </c>
      <c r="D18" s="12" t="s">
        <v>1374</v>
      </c>
      <c r="E18" s="12" t="s">
        <v>578</v>
      </c>
      <c r="F18" s="25">
        <v>12600000</v>
      </c>
      <c r="G18" s="26" t="s">
        <v>50</v>
      </c>
      <c r="H18" s="25">
        <f t="shared" si="0"/>
        <v>252000</v>
      </c>
      <c r="I18" s="25">
        <v>0</v>
      </c>
      <c r="J18" s="25">
        <v>252000</v>
      </c>
      <c r="K18" s="25">
        <v>0</v>
      </c>
      <c r="L18" s="27" t="s">
        <v>1352</v>
      </c>
      <c r="M18" s="28"/>
    </row>
    <row r="19" spans="1:13" s="29" customFormat="1" ht="16.5" customHeight="1" x14ac:dyDescent="0.25">
      <c r="A19" s="7">
        <v>7</v>
      </c>
      <c r="B19" s="12" t="s">
        <v>1375</v>
      </c>
      <c r="C19" s="12" t="s">
        <v>1376</v>
      </c>
      <c r="D19" s="12" t="s">
        <v>1377</v>
      </c>
      <c r="E19" s="12" t="s">
        <v>103</v>
      </c>
      <c r="F19" s="25">
        <v>15329500</v>
      </c>
      <c r="G19" s="26" t="s">
        <v>50</v>
      </c>
      <c r="H19" s="25">
        <f t="shared" si="0"/>
        <v>689827.5</v>
      </c>
      <c r="I19" s="25">
        <v>459885</v>
      </c>
      <c r="J19" s="25">
        <v>229942.5</v>
      </c>
      <c r="K19" s="25">
        <v>0</v>
      </c>
      <c r="L19" s="27" t="s">
        <v>1352</v>
      </c>
      <c r="M19" s="28"/>
    </row>
    <row r="20" spans="1:13" s="29" customFormat="1" ht="16.5" customHeight="1" x14ac:dyDescent="0.25">
      <c r="A20" s="7">
        <v>8</v>
      </c>
      <c r="B20" s="12" t="s">
        <v>1378</v>
      </c>
      <c r="C20" s="12" t="s">
        <v>1379</v>
      </c>
      <c r="D20" s="12" t="s">
        <v>1380</v>
      </c>
      <c r="E20" s="12" t="s">
        <v>774</v>
      </c>
      <c r="F20" s="25">
        <v>12500000</v>
      </c>
      <c r="G20" s="26" t="s">
        <v>50</v>
      </c>
      <c r="H20" s="25">
        <f t="shared" si="0"/>
        <v>250000</v>
      </c>
      <c r="I20" s="25">
        <v>0</v>
      </c>
      <c r="J20" s="25">
        <v>250000</v>
      </c>
      <c r="K20" s="25">
        <v>0</v>
      </c>
      <c r="L20" s="27" t="s">
        <v>1352</v>
      </c>
      <c r="M20" s="28"/>
    </row>
    <row r="21" spans="1:13" s="29" customFormat="1" ht="16.5" customHeight="1" x14ac:dyDescent="0.25">
      <c r="A21" s="7">
        <v>9</v>
      </c>
      <c r="B21" s="12" t="s">
        <v>1381</v>
      </c>
      <c r="C21" s="12" t="s">
        <v>1382</v>
      </c>
      <c r="D21" s="12" t="s">
        <v>1383</v>
      </c>
      <c r="E21" s="12" t="s">
        <v>176</v>
      </c>
      <c r="F21" s="25">
        <v>16940000</v>
      </c>
      <c r="G21" s="26" t="s">
        <v>50</v>
      </c>
      <c r="H21" s="25">
        <f t="shared" si="0"/>
        <v>1185800</v>
      </c>
      <c r="I21" s="25">
        <v>847000</v>
      </c>
      <c r="J21" s="25">
        <v>338800</v>
      </c>
      <c r="K21" s="25">
        <v>0</v>
      </c>
      <c r="L21" s="27" t="s">
        <v>1352</v>
      </c>
      <c r="M21" s="28"/>
    </row>
    <row r="22" spans="1:13" s="29" customFormat="1" ht="16.5" customHeight="1" x14ac:dyDescent="0.25">
      <c r="A22" s="7">
        <v>10</v>
      </c>
      <c r="B22" s="12" t="s">
        <v>1384</v>
      </c>
      <c r="C22" s="12" t="s">
        <v>1385</v>
      </c>
      <c r="D22" s="12" t="s">
        <v>1386</v>
      </c>
      <c r="E22" s="12" t="s">
        <v>774</v>
      </c>
      <c r="F22" s="25">
        <v>10000000</v>
      </c>
      <c r="G22" s="26" t="s">
        <v>50</v>
      </c>
      <c r="H22" s="25">
        <f t="shared" si="0"/>
        <v>200000</v>
      </c>
      <c r="I22" s="25">
        <v>0</v>
      </c>
      <c r="J22" s="25">
        <v>200000</v>
      </c>
      <c r="K22" s="25">
        <v>0</v>
      </c>
      <c r="L22" s="27" t="s">
        <v>1352</v>
      </c>
      <c r="M22" s="28"/>
    </row>
    <row r="23" spans="1:13" s="29" customFormat="1" ht="16.5" customHeight="1" x14ac:dyDescent="0.25">
      <c r="A23" s="7">
        <v>11</v>
      </c>
      <c r="B23" s="12" t="s">
        <v>1387</v>
      </c>
      <c r="C23" s="12" t="s">
        <v>1388</v>
      </c>
      <c r="D23" s="12" t="s">
        <v>1389</v>
      </c>
      <c r="E23" s="12" t="s">
        <v>1390</v>
      </c>
      <c r="F23" s="25">
        <v>75000000</v>
      </c>
      <c r="G23" s="26" t="s">
        <v>50</v>
      </c>
      <c r="H23" s="25">
        <f t="shared" si="0"/>
        <v>1125000</v>
      </c>
      <c r="I23" s="25">
        <v>750000</v>
      </c>
      <c r="J23" s="25">
        <v>375000</v>
      </c>
      <c r="K23" s="25">
        <v>0</v>
      </c>
      <c r="L23" s="27" t="s">
        <v>1352</v>
      </c>
      <c r="M23" s="28"/>
    </row>
    <row r="24" spans="1:13" s="29" customFormat="1" ht="16.5" customHeight="1" x14ac:dyDescent="0.25">
      <c r="A24" s="7">
        <v>12</v>
      </c>
      <c r="B24" s="12" t="s">
        <v>1391</v>
      </c>
      <c r="C24" s="12" t="s">
        <v>1392</v>
      </c>
      <c r="D24" s="12" t="s">
        <v>1393</v>
      </c>
      <c r="E24" s="12" t="s">
        <v>744</v>
      </c>
      <c r="F24" s="25">
        <v>11000000</v>
      </c>
      <c r="G24" s="26" t="s">
        <v>50</v>
      </c>
      <c r="H24" s="25">
        <f t="shared" si="0"/>
        <v>770000</v>
      </c>
      <c r="I24" s="25">
        <v>550000</v>
      </c>
      <c r="J24" s="25">
        <v>220000</v>
      </c>
      <c r="K24" s="25">
        <v>0</v>
      </c>
      <c r="L24" s="27" t="s">
        <v>1352</v>
      </c>
      <c r="M24" s="28"/>
    </row>
    <row r="25" spans="1:13" s="29" customFormat="1" ht="16.5" customHeight="1" x14ac:dyDescent="0.25">
      <c r="A25" s="7">
        <v>13</v>
      </c>
      <c r="B25" s="12" t="s">
        <v>1394</v>
      </c>
      <c r="C25" s="12" t="s">
        <v>1395</v>
      </c>
      <c r="D25" s="12" t="s">
        <v>1396</v>
      </c>
      <c r="E25" s="12" t="s">
        <v>176</v>
      </c>
      <c r="F25" s="25">
        <v>17160000</v>
      </c>
      <c r="G25" s="26" t="s">
        <v>50</v>
      </c>
      <c r="H25" s="25">
        <f t="shared" si="0"/>
        <v>1201200</v>
      </c>
      <c r="I25" s="25">
        <v>858000</v>
      </c>
      <c r="J25" s="25">
        <v>343200</v>
      </c>
      <c r="K25" s="25">
        <v>0</v>
      </c>
      <c r="L25" s="27" t="s">
        <v>1352</v>
      </c>
      <c r="M25" s="28"/>
    </row>
    <row r="26" spans="1:13" s="29" customFormat="1" ht="16.5" customHeight="1" x14ac:dyDescent="0.25">
      <c r="A26" s="7">
        <v>14</v>
      </c>
      <c r="B26" s="12" t="s">
        <v>1397</v>
      </c>
      <c r="C26" s="12" t="s">
        <v>1398</v>
      </c>
      <c r="D26" s="12" t="s">
        <v>1399</v>
      </c>
      <c r="E26" s="12" t="s">
        <v>1400</v>
      </c>
      <c r="F26" s="25">
        <v>33600000</v>
      </c>
      <c r="G26" s="26" t="s">
        <v>50</v>
      </c>
      <c r="H26" s="25">
        <f t="shared" si="0"/>
        <v>1512000</v>
      </c>
      <c r="I26" s="25">
        <v>1008000</v>
      </c>
      <c r="J26" s="25">
        <v>504000</v>
      </c>
      <c r="K26" s="25">
        <v>0</v>
      </c>
      <c r="L26" s="27" t="s">
        <v>1352</v>
      </c>
      <c r="M26" s="28"/>
    </row>
    <row r="27" spans="1:13" s="29" customFormat="1" ht="16.5" customHeight="1" x14ac:dyDescent="0.25">
      <c r="A27" s="7">
        <v>15</v>
      </c>
      <c r="B27" s="12" t="s">
        <v>1401</v>
      </c>
      <c r="C27" s="12" t="s">
        <v>1402</v>
      </c>
      <c r="D27" s="12" t="s">
        <v>1403</v>
      </c>
      <c r="E27" s="12" t="s">
        <v>609</v>
      </c>
      <c r="F27" s="25">
        <v>8400000</v>
      </c>
      <c r="G27" s="26" t="s">
        <v>50</v>
      </c>
      <c r="H27" s="25">
        <f t="shared" si="0"/>
        <v>126000</v>
      </c>
      <c r="I27" s="25">
        <v>84000</v>
      </c>
      <c r="J27" s="25">
        <v>42000</v>
      </c>
      <c r="K27" s="25">
        <v>0</v>
      </c>
      <c r="L27" s="27" t="s">
        <v>1352</v>
      </c>
      <c r="M27" s="28"/>
    </row>
    <row r="28" spans="1:13" s="29" customFormat="1" ht="16.5" customHeight="1" x14ac:dyDescent="0.25">
      <c r="A28" s="7">
        <v>16</v>
      </c>
      <c r="B28" s="12" t="s">
        <v>1404</v>
      </c>
      <c r="C28" s="12" t="s">
        <v>1405</v>
      </c>
      <c r="D28" s="12" t="s">
        <v>1406</v>
      </c>
      <c r="E28" s="12" t="s">
        <v>1390</v>
      </c>
      <c r="F28" s="25">
        <v>37950000</v>
      </c>
      <c r="G28" s="26" t="s">
        <v>50</v>
      </c>
      <c r="H28" s="25">
        <f t="shared" si="0"/>
        <v>569250</v>
      </c>
      <c r="I28" s="25">
        <v>379500</v>
      </c>
      <c r="J28" s="25">
        <v>189750</v>
      </c>
      <c r="K28" s="25">
        <v>0</v>
      </c>
      <c r="L28" s="27" t="s">
        <v>1352</v>
      </c>
      <c r="M28" s="28"/>
    </row>
    <row r="29" spans="1:13" s="29" customFormat="1" ht="16.5" customHeight="1" x14ac:dyDescent="0.25">
      <c r="A29" s="7">
        <v>17</v>
      </c>
      <c r="B29" s="12" t="s">
        <v>1407</v>
      </c>
      <c r="C29" s="12" t="s">
        <v>701</v>
      </c>
      <c r="D29" s="12" t="s">
        <v>1408</v>
      </c>
      <c r="E29" s="12" t="s">
        <v>228</v>
      </c>
      <c r="F29" s="25">
        <v>43700000</v>
      </c>
      <c r="G29" s="26" t="s">
        <v>50</v>
      </c>
      <c r="H29" s="25">
        <f t="shared" si="0"/>
        <v>1966500</v>
      </c>
      <c r="I29" s="25">
        <v>1311000</v>
      </c>
      <c r="J29" s="25">
        <v>655500</v>
      </c>
      <c r="K29" s="25">
        <v>0</v>
      </c>
      <c r="L29" s="27" t="s">
        <v>1352</v>
      </c>
      <c r="M29" s="28"/>
    </row>
    <row r="30" spans="1:13" s="29" customFormat="1" ht="16.5" customHeight="1" x14ac:dyDescent="0.25">
      <c r="A30" s="7">
        <v>18</v>
      </c>
      <c r="B30" s="12" t="s">
        <v>1409</v>
      </c>
      <c r="C30" s="12" t="s">
        <v>1410</v>
      </c>
      <c r="D30" s="12" t="s">
        <v>1411</v>
      </c>
      <c r="E30" s="12" t="s">
        <v>1412</v>
      </c>
      <c r="F30" s="25">
        <v>130000000</v>
      </c>
      <c r="G30" s="26" t="s">
        <v>50</v>
      </c>
      <c r="H30" s="25">
        <f t="shared" si="0"/>
        <v>1950000</v>
      </c>
      <c r="I30" s="25">
        <v>1300000</v>
      </c>
      <c r="J30" s="25">
        <v>650000</v>
      </c>
      <c r="K30" s="25">
        <v>0</v>
      </c>
      <c r="L30" s="27" t="s">
        <v>1352</v>
      </c>
      <c r="M30" s="28"/>
    </row>
    <row r="31" spans="1:13" s="29" customFormat="1" ht="16.5" customHeight="1" x14ac:dyDescent="0.25">
      <c r="A31" s="7">
        <v>19</v>
      </c>
      <c r="B31" s="12" t="s">
        <v>1413</v>
      </c>
      <c r="C31" s="12" t="s">
        <v>1414</v>
      </c>
      <c r="D31" s="12" t="s">
        <v>1415</v>
      </c>
      <c r="E31" s="12" t="s">
        <v>404</v>
      </c>
      <c r="F31" s="25">
        <v>176300000</v>
      </c>
      <c r="G31" s="26" t="s">
        <v>50</v>
      </c>
      <c r="H31" s="25">
        <f t="shared" si="0"/>
        <v>2644500</v>
      </c>
      <c r="I31" s="25">
        <v>1763000</v>
      </c>
      <c r="J31" s="25">
        <v>881500</v>
      </c>
      <c r="K31" s="25">
        <v>0</v>
      </c>
      <c r="L31" s="27" t="s">
        <v>1352</v>
      </c>
      <c r="M31" s="28"/>
    </row>
    <row r="32" spans="1:13" s="29" customFormat="1" ht="16.5" customHeight="1" x14ac:dyDescent="0.25">
      <c r="A32" s="7">
        <v>20</v>
      </c>
      <c r="B32" s="12" t="s">
        <v>1416</v>
      </c>
      <c r="C32" s="12" t="s">
        <v>1417</v>
      </c>
      <c r="D32" s="12" t="s">
        <v>1418</v>
      </c>
      <c r="E32" s="12" t="s">
        <v>1419</v>
      </c>
      <c r="F32" s="25">
        <v>15100800</v>
      </c>
      <c r="G32" s="26" t="s">
        <v>50</v>
      </c>
      <c r="H32" s="25">
        <f t="shared" si="0"/>
        <v>1057056</v>
      </c>
      <c r="I32" s="25">
        <v>755040</v>
      </c>
      <c r="J32" s="25">
        <v>302016</v>
      </c>
      <c r="K32" s="25">
        <v>0</v>
      </c>
      <c r="L32" s="27" t="s">
        <v>1352</v>
      </c>
      <c r="M32" s="28"/>
    </row>
    <row r="33" spans="1:13" s="29" customFormat="1" ht="16.5" customHeight="1" x14ac:dyDescent="0.25">
      <c r="A33" s="7">
        <v>21</v>
      </c>
      <c r="B33" s="12" t="s">
        <v>1420</v>
      </c>
      <c r="C33" s="12" t="s">
        <v>1421</v>
      </c>
      <c r="D33" s="12" t="s">
        <v>1422</v>
      </c>
      <c r="E33" s="12" t="s">
        <v>609</v>
      </c>
      <c r="F33" s="25">
        <v>45000000</v>
      </c>
      <c r="G33" s="26" t="s">
        <v>50</v>
      </c>
      <c r="H33" s="25">
        <f t="shared" si="0"/>
        <v>675000</v>
      </c>
      <c r="I33" s="25">
        <v>450000</v>
      </c>
      <c r="J33" s="25">
        <v>225000</v>
      </c>
      <c r="K33" s="25">
        <v>0</v>
      </c>
      <c r="L33" s="27" t="s">
        <v>1352</v>
      </c>
      <c r="M33" s="28"/>
    </row>
    <row r="34" spans="1:13" s="29" customFormat="1" ht="16.5" customHeight="1" x14ac:dyDescent="0.25">
      <c r="A34" s="7">
        <v>22</v>
      </c>
      <c r="B34" s="12" t="s">
        <v>1423</v>
      </c>
      <c r="C34" s="12" t="s">
        <v>1424</v>
      </c>
      <c r="D34" s="12" t="s">
        <v>1425</v>
      </c>
      <c r="E34" s="12" t="s">
        <v>609</v>
      </c>
      <c r="F34" s="25">
        <v>19895000</v>
      </c>
      <c r="G34" s="26" t="s">
        <v>50</v>
      </c>
      <c r="H34" s="25">
        <f t="shared" si="0"/>
        <v>298425</v>
      </c>
      <c r="I34" s="25">
        <v>198950</v>
      </c>
      <c r="J34" s="25">
        <v>99475</v>
      </c>
      <c r="K34" s="25">
        <v>0</v>
      </c>
      <c r="L34" s="27" t="s">
        <v>1352</v>
      </c>
      <c r="M34" s="28"/>
    </row>
    <row r="35" spans="1:13" s="29" customFormat="1" ht="16.5" customHeight="1" x14ac:dyDescent="0.25">
      <c r="A35" s="7">
        <v>23</v>
      </c>
      <c r="B35" s="12" t="s">
        <v>1426</v>
      </c>
      <c r="C35" s="12" t="s">
        <v>1427</v>
      </c>
      <c r="D35" s="12" t="s">
        <v>1428</v>
      </c>
      <c r="E35" s="12" t="s">
        <v>609</v>
      </c>
      <c r="F35" s="25">
        <v>46000000</v>
      </c>
      <c r="G35" s="26" t="s">
        <v>50</v>
      </c>
      <c r="H35" s="25">
        <f t="shared" si="0"/>
        <v>690000</v>
      </c>
      <c r="I35" s="25">
        <v>460000</v>
      </c>
      <c r="J35" s="25">
        <v>230000</v>
      </c>
      <c r="K35" s="25">
        <v>0</v>
      </c>
      <c r="L35" s="27" t="s">
        <v>1352</v>
      </c>
      <c r="M35" s="28"/>
    </row>
    <row r="36" spans="1:13" s="29" customFormat="1" ht="16.5" customHeight="1" x14ac:dyDescent="0.25">
      <c r="A36" s="7">
        <v>24</v>
      </c>
      <c r="B36" s="12" t="s">
        <v>1429</v>
      </c>
      <c r="C36" s="12" t="s">
        <v>1430</v>
      </c>
      <c r="D36" s="12" t="s">
        <v>1431</v>
      </c>
      <c r="E36" s="12" t="s">
        <v>317</v>
      </c>
      <c r="F36" s="25">
        <v>15000000</v>
      </c>
      <c r="G36" s="26" t="s">
        <v>50</v>
      </c>
      <c r="H36" s="25">
        <f t="shared" si="0"/>
        <v>1407692</v>
      </c>
      <c r="I36" s="25">
        <v>510000</v>
      </c>
      <c r="J36" s="25">
        <v>240000</v>
      </c>
      <c r="K36" s="25">
        <v>657692</v>
      </c>
      <c r="L36" s="27" t="s">
        <v>1352</v>
      </c>
      <c r="M36" s="28"/>
    </row>
    <row r="37" spans="1:13" s="29" customFormat="1" ht="16.5" customHeight="1" x14ac:dyDescent="0.25">
      <c r="A37" s="7">
        <v>25</v>
      </c>
      <c r="B37" s="12" t="s">
        <v>1432</v>
      </c>
      <c r="C37" s="12" t="s">
        <v>1433</v>
      </c>
      <c r="D37" s="12" t="s">
        <v>1434</v>
      </c>
      <c r="E37" s="12" t="s">
        <v>1412</v>
      </c>
      <c r="F37" s="25">
        <v>180000000</v>
      </c>
      <c r="G37" s="26" t="s">
        <v>50</v>
      </c>
      <c r="H37" s="25">
        <f t="shared" si="0"/>
        <v>2700000</v>
      </c>
      <c r="I37" s="25">
        <v>1800000</v>
      </c>
      <c r="J37" s="25">
        <v>900000</v>
      </c>
      <c r="K37" s="25">
        <v>0</v>
      </c>
      <c r="L37" s="27" t="s">
        <v>1352</v>
      </c>
      <c r="M37" s="28"/>
    </row>
    <row r="38" spans="1:13" s="29" customFormat="1" ht="16.5" customHeight="1" x14ac:dyDescent="0.25">
      <c r="A38" s="7">
        <v>26</v>
      </c>
      <c r="B38" s="12" t="s">
        <v>1435</v>
      </c>
      <c r="C38" s="12" t="s">
        <v>1436</v>
      </c>
      <c r="D38" s="12" t="s">
        <v>1437</v>
      </c>
      <c r="E38" s="12" t="s">
        <v>1438</v>
      </c>
      <c r="F38" s="25">
        <v>65000000</v>
      </c>
      <c r="G38" s="26" t="s">
        <v>50</v>
      </c>
      <c r="H38" s="25">
        <f t="shared" si="0"/>
        <v>975000</v>
      </c>
      <c r="I38" s="25">
        <v>650000</v>
      </c>
      <c r="J38" s="25">
        <v>325000</v>
      </c>
      <c r="K38" s="25">
        <v>0</v>
      </c>
      <c r="L38" s="27" t="s">
        <v>1352</v>
      </c>
      <c r="M38" s="28"/>
    </row>
    <row r="39" spans="1:13" s="29" customFormat="1" ht="16.5" customHeight="1" x14ac:dyDescent="0.25">
      <c r="A39" s="7">
        <v>27</v>
      </c>
      <c r="B39" s="12" t="s">
        <v>1439</v>
      </c>
      <c r="C39" s="12" t="s">
        <v>1440</v>
      </c>
      <c r="D39" s="12" t="s">
        <v>1441</v>
      </c>
      <c r="E39" s="12" t="s">
        <v>609</v>
      </c>
      <c r="F39" s="25">
        <v>88000000</v>
      </c>
      <c r="G39" s="26" t="s">
        <v>50</v>
      </c>
      <c r="H39" s="25">
        <f t="shared" si="0"/>
        <v>1320000</v>
      </c>
      <c r="I39" s="25">
        <v>880000</v>
      </c>
      <c r="J39" s="25">
        <v>440000</v>
      </c>
      <c r="K39" s="25">
        <v>0</v>
      </c>
      <c r="L39" s="27" t="s">
        <v>1352</v>
      </c>
      <c r="M39" s="28"/>
    </row>
    <row r="40" spans="1:13" s="29" customFormat="1" ht="16.5" customHeight="1" x14ac:dyDescent="0.25">
      <c r="A40" s="7">
        <v>28</v>
      </c>
      <c r="B40" s="12" t="s">
        <v>1442</v>
      </c>
      <c r="C40" s="12" t="s">
        <v>1443</v>
      </c>
      <c r="D40" s="12" t="s">
        <v>1444</v>
      </c>
      <c r="E40" s="12" t="s">
        <v>1445</v>
      </c>
      <c r="F40" s="25">
        <v>32500000</v>
      </c>
      <c r="G40" s="26" t="s">
        <v>50</v>
      </c>
      <c r="H40" s="25">
        <f t="shared" si="0"/>
        <v>650000</v>
      </c>
      <c r="I40" s="25">
        <v>0</v>
      </c>
      <c r="J40" s="25">
        <v>650000</v>
      </c>
      <c r="K40" s="25">
        <v>0</v>
      </c>
      <c r="L40" s="27" t="s">
        <v>1352</v>
      </c>
      <c r="M40" s="28"/>
    </row>
    <row r="41" spans="1:13" s="29" customFormat="1" ht="16.5" customHeight="1" x14ac:dyDescent="0.25">
      <c r="A41" s="7">
        <v>29</v>
      </c>
      <c r="B41" s="12" t="s">
        <v>1446</v>
      </c>
      <c r="C41" s="12" t="s">
        <v>1447</v>
      </c>
      <c r="D41" s="12" t="s">
        <v>1276</v>
      </c>
      <c r="E41" s="12" t="s">
        <v>1347</v>
      </c>
      <c r="F41" s="25">
        <v>82300000</v>
      </c>
      <c r="G41" s="26" t="s">
        <v>50</v>
      </c>
      <c r="H41" s="25">
        <f t="shared" si="0"/>
        <v>1234500</v>
      </c>
      <c r="I41" s="25">
        <v>823000</v>
      </c>
      <c r="J41" s="25">
        <v>411500</v>
      </c>
      <c r="K41" s="25">
        <v>0</v>
      </c>
      <c r="L41" s="27" t="s">
        <v>1352</v>
      </c>
      <c r="M41" s="28"/>
    </row>
    <row r="42" spans="1:13" s="29" customFormat="1" ht="16.5" customHeight="1" x14ac:dyDescent="0.25">
      <c r="A42" s="7">
        <v>30</v>
      </c>
      <c r="B42" s="12" t="s">
        <v>1448</v>
      </c>
      <c r="C42" s="12" t="s">
        <v>1449</v>
      </c>
      <c r="D42" s="12" t="s">
        <v>1450</v>
      </c>
      <c r="E42" s="12" t="s">
        <v>1451</v>
      </c>
      <c r="F42" s="25">
        <v>17250000</v>
      </c>
      <c r="G42" s="26" t="s">
        <v>50</v>
      </c>
      <c r="H42" s="25">
        <f t="shared" si="0"/>
        <v>258750</v>
      </c>
      <c r="I42" s="25">
        <v>172500</v>
      </c>
      <c r="J42" s="25">
        <v>86250</v>
      </c>
      <c r="K42" s="25">
        <v>0</v>
      </c>
      <c r="L42" s="27" t="s">
        <v>1352</v>
      </c>
      <c r="M42" s="28"/>
    </row>
    <row r="43" spans="1:13" s="29" customFormat="1" ht="16.5" customHeight="1" x14ac:dyDescent="0.25">
      <c r="A43" s="7">
        <v>31</v>
      </c>
      <c r="B43" s="12" t="s">
        <v>1452</v>
      </c>
      <c r="C43" s="12" t="s">
        <v>1453</v>
      </c>
      <c r="D43" s="12" t="s">
        <v>1454</v>
      </c>
      <c r="E43" s="12" t="s">
        <v>1455</v>
      </c>
      <c r="F43" s="25">
        <v>42895000</v>
      </c>
      <c r="G43" s="26" t="s">
        <v>50</v>
      </c>
      <c r="H43" s="25">
        <f t="shared" si="0"/>
        <v>643425</v>
      </c>
      <c r="I43" s="25">
        <v>428950</v>
      </c>
      <c r="J43" s="25">
        <v>214475</v>
      </c>
      <c r="K43" s="25">
        <v>0</v>
      </c>
      <c r="L43" s="27" t="s">
        <v>1352</v>
      </c>
      <c r="M43" s="28"/>
    </row>
    <row r="44" spans="1:13" s="29" customFormat="1" ht="16.5" customHeight="1" x14ac:dyDescent="0.25">
      <c r="A44" s="7">
        <v>32</v>
      </c>
      <c r="B44" s="12" t="s">
        <v>1456</v>
      </c>
      <c r="C44" s="12" t="s">
        <v>1457</v>
      </c>
      <c r="D44" s="12" t="s">
        <v>480</v>
      </c>
      <c r="E44" s="12" t="s">
        <v>103</v>
      </c>
      <c r="F44" s="25">
        <v>11500000</v>
      </c>
      <c r="G44" s="26" t="s">
        <v>50</v>
      </c>
      <c r="H44" s="25">
        <f t="shared" si="0"/>
        <v>517500</v>
      </c>
      <c r="I44" s="25">
        <v>345000</v>
      </c>
      <c r="J44" s="25">
        <v>172500</v>
      </c>
      <c r="K44" s="25">
        <v>0</v>
      </c>
      <c r="L44" s="27" t="s">
        <v>1352</v>
      </c>
      <c r="M44" s="28"/>
    </row>
    <row r="45" spans="1:13" s="29" customFormat="1" ht="16.5" customHeight="1" x14ac:dyDescent="0.25">
      <c r="A45" s="7">
        <v>33</v>
      </c>
      <c r="B45" s="12" t="s">
        <v>1458</v>
      </c>
      <c r="C45" s="12" t="s">
        <v>1459</v>
      </c>
      <c r="D45" s="12" t="s">
        <v>1460</v>
      </c>
      <c r="E45" s="12" t="s">
        <v>609</v>
      </c>
      <c r="F45" s="25">
        <v>100000000</v>
      </c>
      <c r="G45" s="26" t="s">
        <v>50</v>
      </c>
      <c r="H45" s="25">
        <f t="shared" si="0"/>
        <v>1500000</v>
      </c>
      <c r="I45" s="25">
        <v>1000000</v>
      </c>
      <c r="J45" s="25">
        <v>500000</v>
      </c>
      <c r="K45" s="25">
        <v>0</v>
      </c>
      <c r="L45" s="27" t="s">
        <v>1352</v>
      </c>
      <c r="M45" s="28"/>
    </row>
    <row r="46" spans="1:13" s="29" customFormat="1" ht="16.5" customHeight="1" x14ac:dyDescent="0.25">
      <c r="A46" s="7">
        <v>34</v>
      </c>
      <c r="B46" s="12" t="s">
        <v>1461</v>
      </c>
      <c r="C46" s="12" t="s">
        <v>1462</v>
      </c>
      <c r="D46" s="12" t="s">
        <v>1463</v>
      </c>
      <c r="E46" s="12" t="s">
        <v>1464</v>
      </c>
      <c r="F46" s="25">
        <v>75000000</v>
      </c>
      <c r="G46" s="26" t="s">
        <v>50</v>
      </c>
      <c r="H46" s="25">
        <f t="shared" si="0"/>
        <v>1125000</v>
      </c>
      <c r="I46" s="25">
        <v>750000</v>
      </c>
      <c r="J46" s="25">
        <v>375000</v>
      </c>
      <c r="K46" s="25">
        <v>0</v>
      </c>
      <c r="L46" s="27" t="s">
        <v>1352</v>
      </c>
      <c r="M46" s="28"/>
    </row>
    <row r="47" spans="1:13" s="29" customFormat="1" ht="16.5" customHeight="1" x14ac:dyDescent="0.25">
      <c r="A47" s="7">
        <v>35</v>
      </c>
      <c r="B47" s="12" t="s">
        <v>1465</v>
      </c>
      <c r="C47" s="12" t="s">
        <v>1466</v>
      </c>
      <c r="D47" s="12" t="s">
        <v>1467</v>
      </c>
      <c r="E47" s="12" t="s">
        <v>138</v>
      </c>
      <c r="F47" s="25">
        <v>19800000</v>
      </c>
      <c r="G47" s="26" t="s">
        <v>50</v>
      </c>
      <c r="H47" s="25">
        <f t="shared" si="0"/>
        <v>1386000</v>
      </c>
      <c r="I47" s="25">
        <v>990000</v>
      </c>
      <c r="J47" s="25">
        <v>396000</v>
      </c>
      <c r="K47" s="25">
        <v>0</v>
      </c>
      <c r="L47" s="27" t="s">
        <v>1352</v>
      </c>
      <c r="M47" s="28"/>
    </row>
    <row r="48" spans="1:13" s="29" customFormat="1" ht="16.5" customHeight="1" x14ac:dyDescent="0.25">
      <c r="A48" s="7">
        <v>36</v>
      </c>
      <c r="B48" s="12" t="s">
        <v>1468</v>
      </c>
      <c r="C48" s="12" t="s">
        <v>1469</v>
      </c>
      <c r="D48" s="12" t="s">
        <v>1470</v>
      </c>
      <c r="E48" s="12" t="s">
        <v>228</v>
      </c>
      <c r="F48" s="25">
        <v>46500000</v>
      </c>
      <c r="G48" s="26" t="s">
        <v>50</v>
      </c>
      <c r="H48" s="25">
        <f t="shared" si="0"/>
        <v>2092500</v>
      </c>
      <c r="I48" s="25">
        <v>1395000</v>
      </c>
      <c r="J48" s="25">
        <v>697500</v>
      </c>
      <c r="K48" s="25">
        <v>0</v>
      </c>
      <c r="L48" s="27" t="s">
        <v>1352</v>
      </c>
      <c r="M48" s="28"/>
    </row>
    <row r="49" spans="1:13" s="29" customFormat="1" ht="16.5" customHeight="1" x14ac:dyDescent="0.25">
      <c r="A49" s="7">
        <v>37</v>
      </c>
      <c r="B49" s="12" t="s">
        <v>1471</v>
      </c>
      <c r="C49" s="12" t="s">
        <v>1472</v>
      </c>
      <c r="D49" s="12" t="s">
        <v>1473</v>
      </c>
      <c r="E49" s="12" t="s">
        <v>1474</v>
      </c>
      <c r="F49" s="25">
        <v>30000000</v>
      </c>
      <c r="G49" s="26" t="s">
        <v>50</v>
      </c>
      <c r="H49" s="25">
        <f t="shared" si="0"/>
        <v>450000</v>
      </c>
      <c r="I49" s="25">
        <v>300000</v>
      </c>
      <c r="J49" s="25">
        <v>150000</v>
      </c>
      <c r="K49" s="25">
        <v>0</v>
      </c>
      <c r="L49" s="27" t="s">
        <v>1352</v>
      </c>
      <c r="M49" s="28"/>
    </row>
    <row r="50" spans="1:13" s="29" customFormat="1" ht="16.5" customHeight="1" x14ac:dyDescent="0.25">
      <c r="A50" s="7">
        <v>38</v>
      </c>
      <c r="B50" s="12" t="s">
        <v>1475</v>
      </c>
      <c r="C50" s="12" t="s">
        <v>1476</v>
      </c>
      <c r="D50" s="12" t="s">
        <v>1477</v>
      </c>
      <c r="E50" s="12" t="s">
        <v>228</v>
      </c>
      <c r="F50" s="25">
        <v>10000000</v>
      </c>
      <c r="G50" s="26" t="s">
        <v>50</v>
      </c>
      <c r="H50" s="25">
        <f t="shared" si="0"/>
        <v>450000</v>
      </c>
      <c r="I50" s="25">
        <v>300000</v>
      </c>
      <c r="J50" s="25">
        <v>150000</v>
      </c>
      <c r="K50" s="25">
        <v>0</v>
      </c>
      <c r="L50" s="27" t="s">
        <v>1352</v>
      </c>
      <c r="M50" s="28"/>
    </row>
    <row r="51" spans="1:13" s="29" customFormat="1" ht="16.5" customHeight="1" x14ac:dyDescent="0.25">
      <c r="A51" s="7">
        <v>39</v>
      </c>
      <c r="B51" s="12" t="s">
        <v>1478</v>
      </c>
      <c r="C51" s="12" t="s">
        <v>1479</v>
      </c>
      <c r="D51" s="12" t="s">
        <v>1480</v>
      </c>
      <c r="E51" s="12" t="s">
        <v>1455</v>
      </c>
      <c r="F51" s="25">
        <v>60000000</v>
      </c>
      <c r="G51" s="26" t="s">
        <v>50</v>
      </c>
      <c r="H51" s="25">
        <f t="shared" si="0"/>
        <v>900000</v>
      </c>
      <c r="I51" s="25">
        <v>600000</v>
      </c>
      <c r="J51" s="25">
        <v>300000</v>
      </c>
      <c r="K51" s="25">
        <v>0</v>
      </c>
      <c r="L51" s="27" t="s">
        <v>1352</v>
      </c>
      <c r="M51" s="28"/>
    </row>
    <row r="52" spans="1:13" s="29" customFormat="1" ht="16.5" customHeight="1" x14ac:dyDescent="0.25">
      <c r="A52" s="7">
        <v>40</v>
      </c>
      <c r="B52" s="12" t="s">
        <v>1481</v>
      </c>
      <c r="C52" s="12" t="s">
        <v>1482</v>
      </c>
      <c r="D52" s="12" t="s">
        <v>1483</v>
      </c>
      <c r="E52" s="12" t="s">
        <v>138</v>
      </c>
      <c r="F52" s="25">
        <v>9000000</v>
      </c>
      <c r="G52" s="26" t="s">
        <v>50</v>
      </c>
      <c r="H52" s="25">
        <f t="shared" si="0"/>
        <v>630000</v>
      </c>
      <c r="I52" s="25">
        <v>450000</v>
      </c>
      <c r="J52" s="25">
        <v>180000</v>
      </c>
      <c r="K52" s="25">
        <v>0</v>
      </c>
      <c r="L52" s="27" t="s">
        <v>1352</v>
      </c>
      <c r="M52" s="28"/>
    </row>
    <row r="53" spans="1:13" s="29" customFormat="1" ht="16.5" customHeight="1" x14ac:dyDescent="0.25">
      <c r="A53" s="7">
        <v>41</v>
      </c>
      <c r="B53" s="12" t="s">
        <v>1484</v>
      </c>
      <c r="C53" s="12" t="s">
        <v>1485</v>
      </c>
      <c r="D53" s="12" t="s">
        <v>1486</v>
      </c>
      <c r="E53" s="12" t="s">
        <v>609</v>
      </c>
      <c r="F53" s="25">
        <v>70000000</v>
      </c>
      <c r="G53" s="26" t="s">
        <v>50</v>
      </c>
      <c r="H53" s="25">
        <f t="shared" si="0"/>
        <v>1050000</v>
      </c>
      <c r="I53" s="25">
        <v>700000</v>
      </c>
      <c r="J53" s="25">
        <v>350000</v>
      </c>
      <c r="K53" s="25">
        <v>0</v>
      </c>
      <c r="L53" s="27" t="s">
        <v>1352</v>
      </c>
      <c r="M53" s="28"/>
    </row>
    <row r="54" spans="1:13" s="29" customFormat="1" ht="16.5" customHeight="1" x14ac:dyDescent="0.25">
      <c r="A54" s="7">
        <v>42</v>
      </c>
      <c r="B54" s="12" t="s">
        <v>1487</v>
      </c>
      <c r="C54" s="12" t="s">
        <v>1488</v>
      </c>
      <c r="D54" s="12" t="s">
        <v>1489</v>
      </c>
      <c r="E54" s="12" t="s">
        <v>176</v>
      </c>
      <c r="F54" s="25">
        <v>15840000</v>
      </c>
      <c r="G54" s="26" t="s">
        <v>50</v>
      </c>
      <c r="H54" s="25">
        <f t="shared" si="0"/>
        <v>1108800</v>
      </c>
      <c r="I54" s="25">
        <v>792000</v>
      </c>
      <c r="J54" s="25">
        <v>316800</v>
      </c>
      <c r="K54" s="25">
        <v>0</v>
      </c>
      <c r="L54" s="27" t="s">
        <v>1352</v>
      </c>
      <c r="M54" s="28"/>
    </row>
    <row r="55" spans="1:13" s="29" customFormat="1" ht="16.5" customHeight="1" x14ac:dyDescent="0.25">
      <c r="A55" s="7">
        <v>43</v>
      </c>
      <c r="B55" s="12" t="s">
        <v>1490</v>
      </c>
      <c r="C55" s="12" t="s">
        <v>1491</v>
      </c>
      <c r="D55" s="12" t="s">
        <v>1492</v>
      </c>
      <c r="E55" s="12" t="s">
        <v>92</v>
      </c>
      <c r="F55" s="25">
        <v>61295000</v>
      </c>
      <c r="G55" s="26" t="s">
        <v>50</v>
      </c>
      <c r="H55" s="25">
        <f t="shared" si="0"/>
        <v>919425</v>
      </c>
      <c r="I55" s="25">
        <v>612950</v>
      </c>
      <c r="J55" s="25">
        <v>306475</v>
      </c>
      <c r="K55" s="25">
        <v>0</v>
      </c>
      <c r="L55" s="27" t="s">
        <v>1352</v>
      </c>
      <c r="M55" s="28"/>
    </row>
    <row r="56" spans="1:13" s="29" customFormat="1" ht="16.5" customHeight="1" x14ac:dyDescent="0.25">
      <c r="A56" s="7">
        <v>44</v>
      </c>
      <c r="B56" s="12" t="s">
        <v>1493</v>
      </c>
      <c r="C56" s="12" t="s">
        <v>1494</v>
      </c>
      <c r="D56" s="12" t="s">
        <v>1380</v>
      </c>
      <c r="E56" s="12" t="s">
        <v>774</v>
      </c>
      <c r="F56" s="25">
        <v>12500000</v>
      </c>
      <c r="G56" s="26" t="s">
        <v>50</v>
      </c>
      <c r="H56" s="25">
        <f t="shared" si="0"/>
        <v>250000</v>
      </c>
      <c r="I56" s="25">
        <v>0</v>
      </c>
      <c r="J56" s="25">
        <v>250000</v>
      </c>
      <c r="K56" s="25">
        <v>0</v>
      </c>
      <c r="L56" s="27" t="s">
        <v>1352</v>
      </c>
      <c r="M56" s="28"/>
    </row>
    <row r="57" spans="1:13" s="29" customFormat="1" ht="16.5" customHeight="1" x14ac:dyDescent="0.25">
      <c r="A57" s="7">
        <v>45</v>
      </c>
      <c r="B57" s="12" t="s">
        <v>1495</v>
      </c>
      <c r="C57" s="12" t="s">
        <v>1496</v>
      </c>
      <c r="D57" s="12" t="s">
        <v>1497</v>
      </c>
      <c r="E57" s="12" t="s">
        <v>75</v>
      </c>
      <c r="F57" s="25">
        <v>25000000</v>
      </c>
      <c r="G57" s="26" t="s">
        <v>50</v>
      </c>
      <c r="H57" s="25">
        <f t="shared" si="0"/>
        <v>1125000</v>
      </c>
      <c r="I57" s="25">
        <v>750000</v>
      </c>
      <c r="J57" s="25">
        <v>375000</v>
      </c>
      <c r="K57" s="25">
        <v>0</v>
      </c>
      <c r="L57" s="27" t="s">
        <v>1352</v>
      </c>
      <c r="M57" s="28"/>
    </row>
    <row r="58" spans="1:13" s="29" customFormat="1" ht="16.5" customHeight="1" x14ac:dyDescent="0.25">
      <c r="A58" s="7">
        <v>46</v>
      </c>
      <c r="B58" s="12" t="s">
        <v>1498</v>
      </c>
      <c r="C58" s="12" t="s">
        <v>1499</v>
      </c>
      <c r="D58" s="12" t="s">
        <v>1500</v>
      </c>
      <c r="E58" s="12" t="s">
        <v>1412</v>
      </c>
      <c r="F58" s="25">
        <v>19090000</v>
      </c>
      <c r="G58" s="26" t="s">
        <v>50</v>
      </c>
      <c r="H58" s="25">
        <f t="shared" si="0"/>
        <v>286350</v>
      </c>
      <c r="I58" s="25">
        <v>190900</v>
      </c>
      <c r="J58" s="25">
        <v>95450</v>
      </c>
      <c r="K58" s="25">
        <v>0</v>
      </c>
      <c r="L58" s="27" t="s">
        <v>1352</v>
      </c>
      <c r="M58" s="28"/>
    </row>
    <row r="59" spans="1:13" s="29" customFormat="1" ht="16.5" customHeight="1" x14ac:dyDescent="0.25">
      <c r="A59" s="7">
        <v>47</v>
      </c>
      <c r="B59" s="12" t="s">
        <v>1501</v>
      </c>
      <c r="C59" s="12" t="s">
        <v>1502</v>
      </c>
      <c r="D59" s="12" t="s">
        <v>1503</v>
      </c>
      <c r="E59" s="12" t="s">
        <v>228</v>
      </c>
      <c r="F59" s="25">
        <v>130000000</v>
      </c>
      <c r="G59" s="26" t="s">
        <v>50</v>
      </c>
      <c r="H59" s="25">
        <f t="shared" si="0"/>
        <v>5850000</v>
      </c>
      <c r="I59" s="25">
        <v>3900000</v>
      </c>
      <c r="J59" s="25">
        <v>1950000</v>
      </c>
      <c r="K59" s="25">
        <v>0</v>
      </c>
      <c r="L59" s="27" t="s">
        <v>1352</v>
      </c>
      <c r="M59" s="28"/>
    </row>
    <row r="60" spans="1:13" s="29" customFormat="1" ht="16.5" customHeight="1" x14ac:dyDescent="0.25">
      <c r="A60" s="7">
        <v>48</v>
      </c>
      <c r="B60" s="12" t="s">
        <v>1504</v>
      </c>
      <c r="C60" s="12" t="s">
        <v>1505</v>
      </c>
      <c r="D60" s="12" t="s">
        <v>1506</v>
      </c>
      <c r="E60" s="12" t="s">
        <v>1507</v>
      </c>
      <c r="F60" s="25">
        <v>13300000</v>
      </c>
      <c r="G60" s="26" t="s">
        <v>50</v>
      </c>
      <c r="H60" s="25">
        <f t="shared" si="0"/>
        <v>199500</v>
      </c>
      <c r="I60" s="25">
        <v>133000</v>
      </c>
      <c r="J60" s="25">
        <v>66500</v>
      </c>
      <c r="K60" s="25">
        <v>0</v>
      </c>
      <c r="L60" s="27" t="s">
        <v>1352</v>
      </c>
      <c r="M60" s="28"/>
    </row>
    <row r="61" spans="1:13" s="29" customFormat="1" ht="16.5" customHeight="1" x14ac:dyDescent="0.25">
      <c r="A61" s="7">
        <v>49</v>
      </c>
      <c r="B61" s="12" t="s">
        <v>1508</v>
      </c>
      <c r="C61" s="12" t="s">
        <v>1509</v>
      </c>
      <c r="D61" s="12" t="s">
        <v>1510</v>
      </c>
      <c r="E61" s="12" t="s">
        <v>404</v>
      </c>
      <c r="F61" s="25">
        <v>93400000</v>
      </c>
      <c r="G61" s="26" t="s">
        <v>50</v>
      </c>
      <c r="H61" s="25">
        <f t="shared" si="0"/>
        <v>1401000</v>
      </c>
      <c r="I61" s="25">
        <v>934000</v>
      </c>
      <c r="J61" s="25">
        <v>467000</v>
      </c>
      <c r="K61" s="25">
        <v>0</v>
      </c>
      <c r="L61" s="27" t="s">
        <v>1352</v>
      </c>
      <c r="M61" s="28"/>
    </row>
    <row r="62" spans="1:13" s="29" customFormat="1" ht="16.5" customHeight="1" x14ac:dyDescent="0.25">
      <c r="A62" s="7">
        <v>50</v>
      </c>
      <c r="B62" s="12" t="s">
        <v>1511</v>
      </c>
      <c r="C62" s="12" t="s">
        <v>1512</v>
      </c>
      <c r="D62" s="12" t="s">
        <v>1513</v>
      </c>
      <c r="E62" s="12" t="s">
        <v>609</v>
      </c>
      <c r="F62" s="25">
        <v>49795000</v>
      </c>
      <c r="G62" s="26" t="s">
        <v>50</v>
      </c>
      <c r="H62" s="25">
        <f t="shared" si="0"/>
        <v>746925</v>
      </c>
      <c r="I62" s="25">
        <v>497950</v>
      </c>
      <c r="J62" s="25">
        <v>248975</v>
      </c>
      <c r="K62" s="25">
        <v>0</v>
      </c>
      <c r="L62" s="27" t="s">
        <v>1352</v>
      </c>
      <c r="M62" s="28"/>
    </row>
    <row r="63" spans="1:13" s="29" customFormat="1" ht="16.5" customHeight="1" x14ac:dyDescent="0.25">
      <c r="A63" s="7">
        <v>51</v>
      </c>
      <c r="B63" s="12" t="s">
        <v>1514</v>
      </c>
      <c r="C63" s="12" t="s">
        <v>1515</v>
      </c>
      <c r="D63" s="12" t="s">
        <v>1516</v>
      </c>
      <c r="E63" s="12" t="s">
        <v>75</v>
      </c>
      <c r="F63" s="25">
        <v>22200000</v>
      </c>
      <c r="G63" s="26" t="s">
        <v>50</v>
      </c>
      <c r="H63" s="25">
        <f t="shared" si="0"/>
        <v>999000</v>
      </c>
      <c r="I63" s="25">
        <v>666000</v>
      </c>
      <c r="J63" s="25">
        <v>333000</v>
      </c>
      <c r="K63" s="25">
        <v>0</v>
      </c>
      <c r="L63" s="27" t="s">
        <v>1352</v>
      </c>
      <c r="M63" s="28"/>
    </row>
    <row r="64" spans="1:13" s="29" customFormat="1" ht="16.5" customHeight="1" x14ac:dyDescent="0.25">
      <c r="A64" s="7">
        <v>52</v>
      </c>
      <c r="B64" s="12" t="s">
        <v>1517</v>
      </c>
      <c r="C64" s="12" t="s">
        <v>1518</v>
      </c>
      <c r="D64" s="12" t="s">
        <v>1519</v>
      </c>
      <c r="E64" s="12" t="s">
        <v>1520</v>
      </c>
      <c r="F64" s="25">
        <v>26886000</v>
      </c>
      <c r="G64" s="26" t="s">
        <v>50</v>
      </c>
      <c r="H64" s="25">
        <f t="shared" si="0"/>
        <v>403290</v>
      </c>
      <c r="I64" s="25">
        <v>268860</v>
      </c>
      <c r="J64" s="25">
        <v>134430</v>
      </c>
      <c r="K64" s="25">
        <v>0</v>
      </c>
      <c r="L64" s="27" t="s">
        <v>1352</v>
      </c>
      <c r="M64" s="28"/>
    </row>
    <row r="65" spans="1:13" s="29" customFormat="1" ht="16.5" customHeight="1" x14ac:dyDescent="0.25">
      <c r="A65" s="7">
        <v>53</v>
      </c>
      <c r="B65" s="12" t="s">
        <v>1521</v>
      </c>
      <c r="C65" s="12" t="s">
        <v>1522</v>
      </c>
      <c r="D65" s="12" t="s">
        <v>1523</v>
      </c>
      <c r="E65" s="12" t="s">
        <v>1419</v>
      </c>
      <c r="F65" s="25">
        <v>17160000</v>
      </c>
      <c r="G65" s="26" t="s">
        <v>50</v>
      </c>
      <c r="H65" s="25">
        <f t="shared" si="0"/>
        <v>1201200</v>
      </c>
      <c r="I65" s="25">
        <v>858000</v>
      </c>
      <c r="J65" s="25">
        <v>343200</v>
      </c>
      <c r="K65" s="25">
        <v>0</v>
      </c>
      <c r="L65" s="27" t="s">
        <v>1352</v>
      </c>
      <c r="M65" s="28"/>
    </row>
    <row r="66" spans="1:13" s="29" customFormat="1" ht="16.5" customHeight="1" x14ac:dyDescent="0.25">
      <c r="A66" s="7">
        <v>54</v>
      </c>
      <c r="B66" s="12" t="s">
        <v>1524</v>
      </c>
      <c r="C66" s="12" t="s">
        <v>1525</v>
      </c>
      <c r="D66" s="12" t="s">
        <v>674</v>
      </c>
      <c r="E66" s="12" t="s">
        <v>103</v>
      </c>
      <c r="F66" s="25">
        <v>15341000</v>
      </c>
      <c r="G66" s="26" t="s">
        <v>50</v>
      </c>
      <c r="H66" s="25">
        <f t="shared" si="0"/>
        <v>690345</v>
      </c>
      <c r="I66" s="25">
        <v>460230</v>
      </c>
      <c r="J66" s="25">
        <v>230115</v>
      </c>
      <c r="K66" s="25">
        <v>0</v>
      </c>
      <c r="L66" s="27" t="s">
        <v>1352</v>
      </c>
      <c r="M66" s="28"/>
    </row>
    <row r="67" spans="1:13" s="29" customFormat="1" ht="16.5" customHeight="1" x14ac:dyDescent="0.25">
      <c r="A67" s="7">
        <v>55</v>
      </c>
      <c r="B67" s="12" t="s">
        <v>1526</v>
      </c>
      <c r="C67" s="12" t="s">
        <v>1527</v>
      </c>
      <c r="D67" s="12" t="s">
        <v>1528</v>
      </c>
      <c r="E67" s="12" t="s">
        <v>1347</v>
      </c>
      <c r="F67" s="25">
        <v>14000000</v>
      </c>
      <c r="G67" s="26" t="s">
        <v>50</v>
      </c>
      <c r="H67" s="25">
        <f t="shared" si="0"/>
        <v>210000</v>
      </c>
      <c r="I67" s="25">
        <v>140000</v>
      </c>
      <c r="J67" s="25">
        <v>70000</v>
      </c>
      <c r="K67" s="25">
        <v>0</v>
      </c>
      <c r="L67" s="27" t="s">
        <v>1352</v>
      </c>
      <c r="M67" s="28"/>
    </row>
    <row r="68" spans="1:13" s="29" customFormat="1" ht="16.5" customHeight="1" x14ac:dyDescent="0.25">
      <c r="A68" s="7">
        <v>56</v>
      </c>
      <c r="B68" s="12" t="s">
        <v>1529</v>
      </c>
      <c r="C68" s="12" t="s">
        <v>1530</v>
      </c>
      <c r="D68" s="12" t="s">
        <v>1531</v>
      </c>
      <c r="E68" s="12" t="s">
        <v>1532</v>
      </c>
      <c r="F68" s="25">
        <v>14000000</v>
      </c>
      <c r="G68" s="26" t="s">
        <v>50</v>
      </c>
      <c r="H68" s="25">
        <f t="shared" si="0"/>
        <v>280000</v>
      </c>
      <c r="I68" s="25">
        <v>0</v>
      </c>
      <c r="J68" s="25">
        <v>280000</v>
      </c>
      <c r="K68" s="25">
        <v>0</v>
      </c>
      <c r="L68" s="27" t="s">
        <v>1352</v>
      </c>
      <c r="M68" s="28"/>
    </row>
    <row r="69" spans="1:13" s="29" customFormat="1" ht="16.5" customHeight="1" x14ac:dyDescent="0.25">
      <c r="A69" s="7">
        <v>57</v>
      </c>
      <c r="B69" s="12" t="s">
        <v>1533</v>
      </c>
      <c r="C69" s="12" t="s">
        <v>1534</v>
      </c>
      <c r="D69" s="12" t="s">
        <v>1535</v>
      </c>
      <c r="E69" s="12" t="s">
        <v>605</v>
      </c>
      <c r="F69" s="25">
        <v>14570500</v>
      </c>
      <c r="G69" s="26" t="s">
        <v>50</v>
      </c>
      <c r="H69" s="25">
        <f t="shared" si="0"/>
        <v>655672.5</v>
      </c>
      <c r="I69" s="25">
        <v>437115</v>
      </c>
      <c r="J69" s="25">
        <v>218557.5</v>
      </c>
      <c r="K69" s="25">
        <v>0</v>
      </c>
      <c r="L69" s="27" t="s">
        <v>1352</v>
      </c>
      <c r="M69" s="28"/>
    </row>
    <row r="70" spans="1:13" s="29" customFormat="1" ht="16.5" customHeight="1" x14ac:dyDescent="0.25">
      <c r="A70" s="7">
        <v>58</v>
      </c>
      <c r="B70" s="12" t="s">
        <v>1536</v>
      </c>
      <c r="C70" s="12" t="s">
        <v>1537</v>
      </c>
      <c r="D70" s="12" t="s">
        <v>1307</v>
      </c>
      <c r="E70" s="12" t="s">
        <v>774</v>
      </c>
      <c r="F70" s="25">
        <v>32500000</v>
      </c>
      <c r="G70" s="26" t="s">
        <v>50</v>
      </c>
      <c r="H70" s="25">
        <f t="shared" si="0"/>
        <v>650000</v>
      </c>
      <c r="I70" s="25">
        <v>0</v>
      </c>
      <c r="J70" s="25">
        <v>650000</v>
      </c>
      <c r="K70" s="25">
        <v>0</v>
      </c>
      <c r="L70" s="27" t="s">
        <v>1352</v>
      </c>
      <c r="M70" s="28"/>
    </row>
    <row r="71" spans="1:13" s="29" customFormat="1" ht="16.5" customHeight="1" x14ac:dyDescent="0.25">
      <c r="A71" s="7">
        <v>59</v>
      </c>
      <c r="B71" s="12" t="s">
        <v>1538</v>
      </c>
      <c r="C71" s="12" t="s">
        <v>1539</v>
      </c>
      <c r="D71" s="12" t="s">
        <v>1540</v>
      </c>
      <c r="E71" s="12" t="s">
        <v>609</v>
      </c>
      <c r="F71" s="25">
        <v>40000000</v>
      </c>
      <c r="G71" s="26" t="s">
        <v>50</v>
      </c>
      <c r="H71" s="25">
        <f t="shared" si="0"/>
        <v>600000</v>
      </c>
      <c r="I71" s="25">
        <v>400000</v>
      </c>
      <c r="J71" s="25">
        <v>200000</v>
      </c>
      <c r="K71" s="25">
        <v>0</v>
      </c>
      <c r="L71" s="27" t="s">
        <v>1352</v>
      </c>
      <c r="M71" s="28"/>
    </row>
    <row r="72" spans="1:13" s="29" customFormat="1" ht="16.5" customHeight="1" x14ac:dyDescent="0.25">
      <c r="A72" s="7">
        <v>60</v>
      </c>
      <c r="B72" s="12" t="s">
        <v>1541</v>
      </c>
      <c r="C72" s="12" t="s">
        <v>1542</v>
      </c>
      <c r="D72" s="12" t="s">
        <v>1543</v>
      </c>
      <c r="E72" s="12" t="s">
        <v>1544</v>
      </c>
      <c r="F72" s="25">
        <v>118900000</v>
      </c>
      <c r="G72" s="26" t="s">
        <v>50</v>
      </c>
      <c r="H72" s="25">
        <f t="shared" si="0"/>
        <v>1783500</v>
      </c>
      <c r="I72" s="25">
        <v>1189000</v>
      </c>
      <c r="J72" s="25">
        <v>594500</v>
      </c>
      <c r="K72" s="25">
        <v>0</v>
      </c>
      <c r="L72" s="27" t="s">
        <v>1352</v>
      </c>
      <c r="M72" s="28"/>
    </row>
    <row r="73" spans="1:13" s="29" customFormat="1" ht="16.5" customHeight="1" x14ac:dyDescent="0.25">
      <c r="A73" s="7">
        <v>61</v>
      </c>
      <c r="B73" s="12" t="s">
        <v>1545</v>
      </c>
      <c r="C73" s="12" t="s">
        <v>1546</v>
      </c>
      <c r="D73" s="12" t="s">
        <v>1547</v>
      </c>
      <c r="E73" s="12" t="s">
        <v>176</v>
      </c>
      <c r="F73" s="25">
        <v>9438000</v>
      </c>
      <c r="G73" s="26" t="s">
        <v>50</v>
      </c>
      <c r="H73" s="25">
        <f t="shared" si="0"/>
        <v>660660</v>
      </c>
      <c r="I73" s="25">
        <v>471900</v>
      </c>
      <c r="J73" s="25">
        <v>188760</v>
      </c>
      <c r="K73" s="25">
        <v>0</v>
      </c>
      <c r="L73" s="27" t="s">
        <v>1352</v>
      </c>
      <c r="M73" s="28"/>
    </row>
    <row r="74" spans="1:13" s="29" customFormat="1" ht="16.5" customHeight="1" x14ac:dyDescent="0.25">
      <c r="A74" s="7">
        <v>62</v>
      </c>
      <c r="B74" s="12" t="s">
        <v>1548</v>
      </c>
      <c r="C74" s="12" t="s">
        <v>1549</v>
      </c>
      <c r="D74" s="12" t="s">
        <v>1550</v>
      </c>
      <c r="E74" s="12" t="s">
        <v>767</v>
      </c>
      <c r="F74" s="25">
        <v>17300000</v>
      </c>
      <c r="G74" s="26" t="s">
        <v>50</v>
      </c>
      <c r="H74" s="25">
        <f t="shared" si="0"/>
        <v>259500</v>
      </c>
      <c r="I74" s="25">
        <v>173000</v>
      </c>
      <c r="J74" s="25">
        <v>86500</v>
      </c>
      <c r="K74" s="25">
        <v>0</v>
      </c>
      <c r="L74" s="27" t="s">
        <v>1352</v>
      </c>
      <c r="M74" s="28"/>
    </row>
    <row r="75" spans="1:13" s="29" customFormat="1" ht="16.5" customHeight="1" x14ac:dyDescent="0.25">
      <c r="A75" s="7">
        <v>63</v>
      </c>
      <c r="B75" s="12" t="s">
        <v>1551</v>
      </c>
      <c r="C75" s="12" t="s">
        <v>1045</v>
      </c>
      <c r="D75" s="12" t="s">
        <v>1552</v>
      </c>
      <c r="E75" s="12" t="s">
        <v>1419</v>
      </c>
      <c r="F75" s="25">
        <v>20000000</v>
      </c>
      <c r="G75" s="26" t="s">
        <v>50</v>
      </c>
      <c r="H75" s="25">
        <f t="shared" si="0"/>
        <v>1400000</v>
      </c>
      <c r="I75" s="25">
        <v>1000000</v>
      </c>
      <c r="J75" s="25">
        <v>400000</v>
      </c>
      <c r="K75" s="25">
        <v>0</v>
      </c>
      <c r="L75" s="27" t="s">
        <v>1352</v>
      </c>
      <c r="M75" s="28"/>
    </row>
    <row r="76" spans="1:13" s="29" customFormat="1" ht="16.5" customHeight="1" x14ac:dyDescent="0.25">
      <c r="A76" s="7">
        <v>64</v>
      </c>
      <c r="B76" s="12" t="s">
        <v>1553</v>
      </c>
      <c r="C76" s="12" t="s">
        <v>1554</v>
      </c>
      <c r="D76" s="12" t="s">
        <v>1555</v>
      </c>
      <c r="E76" s="12" t="s">
        <v>1556</v>
      </c>
      <c r="F76" s="25">
        <v>23000000</v>
      </c>
      <c r="G76" s="26" t="s">
        <v>50</v>
      </c>
      <c r="H76" s="25">
        <f t="shared" si="0"/>
        <v>345000</v>
      </c>
      <c r="I76" s="25">
        <v>230000</v>
      </c>
      <c r="J76" s="25">
        <v>115000</v>
      </c>
      <c r="K76" s="25">
        <v>0</v>
      </c>
      <c r="L76" s="27" t="s">
        <v>1352</v>
      </c>
      <c r="M76" s="28"/>
    </row>
    <row r="77" spans="1:13" s="29" customFormat="1" ht="16.5" customHeight="1" x14ac:dyDescent="0.25">
      <c r="A77" s="7">
        <v>65</v>
      </c>
      <c r="B77" s="12" t="s">
        <v>1557</v>
      </c>
      <c r="C77" s="12" t="s">
        <v>1558</v>
      </c>
      <c r="D77" s="12" t="s">
        <v>1559</v>
      </c>
      <c r="E77" s="12" t="s">
        <v>1464</v>
      </c>
      <c r="F77" s="25">
        <v>34500000</v>
      </c>
      <c r="G77" s="26" t="s">
        <v>50</v>
      </c>
      <c r="H77" s="25">
        <f t="shared" si="0"/>
        <v>517500</v>
      </c>
      <c r="I77" s="25">
        <v>345000</v>
      </c>
      <c r="J77" s="25">
        <v>172500</v>
      </c>
      <c r="K77" s="25">
        <v>0</v>
      </c>
      <c r="L77" s="27" t="s">
        <v>1352</v>
      </c>
      <c r="M77" s="28"/>
    </row>
    <row r="78" spans="1:13" s="29" customFormat="1" ht="16.5" customHeight="1" x14ac:dyDescent="0.25">
      <c r="A78" s="7">
        <v>66</v>
      </c>
      <c r="B78" s="12" t="s">
        <v>1560</v>
      </c>
      <c r="C78" s="12" t="s">
        <v>1561</v>
      </c>
      <c r="D78" s="12" t="s">
        <v>1562</v>
      </c>
      <c r="E78" s="12" t="s">
        <v>1563</v>
      </c>
      <c r="F78" s="25">
        <v>12000000</v>
      </c>
      <c r="G78" s="26" t="s">
        <v>50</v>
      </c>
      <c r="H78" s="25">
        <f t="shared" ref="H78:H141" si="1">+I78+J78+K78</f>
        <v>540000</v>
      </c>
      <c r="I78" s="25">
        <v>360000</v>
      </c>
      <c r="J78" s="25">
        <v>180000</v>
      </c>
      <c r="K78" s="25">
        <v>0</v>
      </c>
      <c r="L78" s="27" t="s">
        <v>1352</v>
      </c>
      <c r="M78" s="28"/>
    </row>
    <row r="79" spans="1:13" s="29" customFormat="1" ht="16.5" customHeight="1" x14ac:dyDescent="0.25">
      <c r="A79" s="7">
        <v>67</v>
      </c>
      <c r="B79" s="12" t="s">
        <v>1564</v>
      </c>
      <c r="C79" s="12" t="s">
        <v>1565</v>
      </c>
      <c r="D79" s="12" t="s">
        <v>1566</v>
      </c>
      <c r="E79" s="12" t="s">
        <v>75</v>
      </c>
      <c r="F79" s="25">
        <v>13680000</v>
      </c>
      <c r="G79" s="26" t="s">
        <v>50</v>
      </c>
      <c r="H79" s="25">
        <f t="shared" si="1"/>
        <v>957600</v>
      </c>
      <c r="I79" s="25">
        <v>684000</v>
      </c>
      <c r="J79" s="25">
        <v>273600</v>
      </c>
      <c r="K79" s="25">
        <v>0</v>
      </c>
      <c r="L79" s="27" t="s">
        <v>1352</v>
      </c>
      <c r="M79" s="28"/>
    </row>
    <row r="80" spans="1:13" s="29" customFormat="1" ht="16.5" customHeight="1" x14ac:dyDescent="0.25">
      <c r="A80" s="7">
        <v>68</v>
      </c>
      <c r="B80" s="12" t="s">
        <v>1567</v>
      </c>
      <c r="C80" s="12" t="s">
        <v>1568</v>
      </c>
      <c r="D80" s="12" t="s">
        <v>1569</v>
      </c>
      <c r="E80" s="12" t="s">
        <v>1412</v>
      </c>
      <c r="F80" s="25">
        <v>99705000</v>
      </c>
      <c r="G80" s="26" t="s">
        <v>50</v>
      </c>
      <c r="H80" s="25">
        <f t="shared" si="1"/>
        <v>1495575</v>
      </c>
      <c r="I80" s="25">
        <v>997050</v>
      </c>
      <c r="J80" s="25">
        <v>498525</v>
      </c>
      <c r="K80" s="25">
        <v>0</v>
      </c>
      <c r="L80" s="27" t="s">
        <v>1352</v>
      </c>
      <c r="M80" s="28"/>
    </row>
    <row r="81" spans="1:13" s="29" customFormat="1" ht="16.5" customHeight="1" x14ac:dyDescent="0.25">
      <c r="A81" s="7">
        <v>69</v>
      </c>
      <c r="B81" s="12" t="s">
        <v>1570</v>
      </c>
      <c r="C81" s="12" t="s">
        <v>1571</v>
      </c>
      <c r="D81" s="12" t="s">
        <v>1572</v>
      </c>
      <c r="E81" s="12" t="s">
        <v>1412</v>
      </c>
      <c r="F81" s="25">
        <v>88205000</v>
      </c>
      <c r="G81" s="26" t="s">
        <v>50</v>
      </c>
      <c r="H81" s="25">
        <f t="shared" si="1"/>
        <v>1323075</v>
      </c>
      <c r="I81" s="25">
        <v>882050</v>
      </c>
      <c r="J81" s="25">
        <v>441025</v>
      </c>
      <c r="K81" s="25">
        <v>0</v>
      </c>
      <c r="L81" s="27" t="s">
        <v>1352</v>
      </c>
      <c r="M81" s="28"/>
    </row>
    <row r="82" spans="1:13" s="29" customFormat="1" ht="16.5" customHeight="1" x14ac:dyDescent="0.25">
      <c r="A82" s="7">
        <v>70</v>
      </c>
      <c r="B82" s="12" t="s">
        <v>1573</v>
      </c>
      <c r="C82" s="12" t="s">
        <v>1574</v>
      </c>
      <c r="D82" s="12" t="s">
        <v>1575</v>
      </c>
      <c r="E82" s="12" t="s">
        <v>228</v>
      </c>
      <c r="F82" s="25">
        <v>35765000</v>
      </c>
      <c r="G82" s="26" t="s">
        <v>50</v>
      </c>
      <c r="H82" s="25">
        <f t="shared" si="1"/>
        <v>1609425</v>
      </c>
      <c r="I82" s="25">
        <v>1072950</v>
      </c>
      <c r="J82" s="25">
        <v>536475</v>
      </c>
      <c r="K82" s="25">
        <v>0</v>
      </c>
      <c r="L82" s="27" t="s">
        <v>1352</v>
      </c>
      <c r="M82" s="28"/>
    </row>
    <row r="83" spans="1:13" s="29" customFormat="1" ht="16.5" customHeight="1" x14ac:dyDescent="0.25">
      <c r="A83" s="7">
        <v>71</v>
      </c>
      <c r="B83" s="12" t="s">
        <v>1576</v>
      </c>
      <c r="C83" s="12" t="s">
        <v>1577</v>
      </c>
      <c r="D83" s="12" t="s">
        <v>1578</v>
      </c>
      <c r="E83" s="12" t="s">
        <v>1419</v>
      </c>
      <c r="F83" s="25">
        <v>15972000</v>
      </c>
      <c r="G83" s="26" t="s">
        <v>50</v>
      </c>
      <c r="H83" s="25">
        <f t="shared" si="1"/>
        <v>1118040</v>
      </c>
      <c r="I83" s="25">
        <v>798600</v>
      </c>
      <c r="J83" s="25">
        <v>319440</v>
      </c>
      <c r="K83" s="25">
        <v>0</v>
      </c>
      <c r="L83" s="27" t="s">
        <v>1352</v>
      </c>
      <c r="M83" s="28"/>
    </row>
    <row r="84" spans="1:13" s="29" customFormat="1" ht="16.5" customHeight="1" x14ac:dyDescent="0.25">
      <c r="A84" s="7">
        <v>72</v>
      </c>
      <c r="B84" s="12" t="s">
        <v>1579</v>
      </c>
      <c r="C84" s="12" t="s">
        <v>1580</v>
      </c>
      <c r="D84" s="12" t="s">
        <v>1581</v>
      </c>
      <c r="E84" s="12" t="s">
        <v>774</v>
      </c>
      <c r="F84" s="25">
        <v>20000000</v>
      </c>
      <c r="G84" s="26" t="s">
        <v>50</v>
      </c>
      <c r="H84" s="25">
        <f t="shared" si="1"/>
        <v>400000</v>
      </c>
      <c r="I84" s="25">
        <v>0</v>
      </c>
      <c r="J84" s="25">
        <v>400000</v>
      </c>
      <c r="K84" s="25">
        <v>0</v>
      </c>
      <c r="L84" s="27" t="s">
        <v>1352</v>
      </c>
      <c r="M84" s="28"/>
    </row>
    <row r="85" spans="1:13" s="29" customFormat="1" ht="16.5" customHeight="1" x14ac:dyDescent="0.25">
      <c r="A85" s="7">
        <v>73</v>
      </c>
      <c r="B85" s="12" t="s">
        <v>1582</v>
      </c>
      <c r="C85" s="12" t="s">
        <v>1583</v>
      </c>
      <c r="D85" s="12" t="s">
        <v>1584</v>
      </c>
      <c r="E85" s="12" t="s">
        <v>1585</v>
      </c>
      <c r="F85" s="25">
        <v>250000000</v>
      </c>
      <c r="G85" s="26" t="s">
        <v>50</v>
      </c>
      <c r="H85" s="25">
        <f t="shared" si="1"/>
        <v>3750000</v>
      </c>
      <c r="I85" s="25">
        <v>2500000</v>
      </c>
      <c r="J85" s="25">
        <v>1250000</v>
      </c>
      <c r="K85" s="25">
        <v>0</v>
      </c>
      <c r="L85" s="27" t="s">
        <v>1352</v>
      </c>
      <c r="M85" s="28"/>
    </row>
    <row r="86" spans="1:13" s="29" customFormat="1" ht="16.5" customHeight="1" x14ac:dyDescent="0.25">
      <c r="A86" s="7">
        <v>74</v>
      </c>
      <c r="B86" s="12" t="s">
        <v>1586</v>
      </c>
      <c r="C86" s="12" t="s">
        <v>1587</v>
      </c>
      <c r="D86" s="12" t="s">
        <v>1588</v>
      </c>
      <c r="E86" s="12" t="s">
        <v>774</v>
      </c>
      <c r="F86" s="25">
        <v>32500000</v>
      </c>
      <c r="G86" s="26" t="s">
        <v>50</v>
      </c>
      <c r="H86" s="25">
        <f t="shared" si="1"/>
        <v>650000</v>
      </c>
      <c r="I86" s="25">
        <v>0</v>
      </c>
      <c r="J86" s="25">
        <v>650000</v>
      </c>
      <c r="K86" s="25">
        <v>0</v>
      </c>
      <c r="L86" s="27" t="s">
        <v>1352</v>
      </c>
      <c r="M86" s="28"/>
    </row>
    <row r="87" spans="1:13" s="29" customFormat="1" ht="16.5" customHeight="1" x14ac:dyDescent="0.25">
      <c r="A87" s="7">
        <v>75</v>
      </c>
      <c r="B87" s="12" t="s">
        <v>1589</v>
      </c>
      <c r="C87" s="12" t="s">
        <v>1590</v>
      </c>
      <c r="D87" s="12" t="s">
        <v>1591</v>
      </c>
      <c r="E87" s="12" t="s">
        <v>75</v>
      </c>
      <c r="F87" s="25">
        <v>14400000</v>
      </c>
      <c r="G87" s="26" t="s">
        <v>50</v>
      </c>
      <c r="H87" s="25">
        <f t="shared" si="1"/>
        <v>1008000</v>
      </c>
      <c r="I87" s="25">
        <v>720000</v>
      </c>
      <c r="J87" s="25">
        <v>288000</v>
      </c>
      <c r="K87" s="25">
        <v>0</v>
      </c>
      <c r="L87" s="27" t="s">
        <v>1352</v>
      </c>
      <c r="M87" s="28"/>
    </row>
    <row r="88" spans="1:13" s="29" customFormat="1" ht="16.5" customHeight="1" x14ac:dyDescent="0.25">
      <c r="A88" s="7">
        <v>76</v>
      </c>
      <c r="B88" s="12" t="s">
        <v>1592</v>
      </c>
      <c r="C88" s="12" t="s">
        <v>1593</v>
      </c>
      <c r="D88" s="12" t="s">
        <v>1594</v>
      </c>
      <c r="E88" s="12" t="s">
        <v>1390</v>
      </c>
      <c r="F88" s="25">
        <v>13800000</v>
      </c>
      <c r="G88" s="26" t="s">
        <v>50</v>
      </c>
      <c r="H88" s="25">
        <f t="shared" si="1"/>
        <v>207000</v>
      </c>
      <c r="I88" s="25">
        <v>138000</v>
      </c>
      <c r="J88" s="25">
        <v>69000</v>
      </c>
      <c r="K88" s="25">
        <v>0</v>
      </c>
      <c r="L88" s="27" t="s">
        <v>1352</v>
      </c>
      <c r="M88" s="28"/>
    </row>
    <row r="89" spans="1:13" s="29" customFormat="1" ht="16.5" customHeight="1" x14ac:dyDescent="0.25">
      <c r="A89" s="7">
        <v>77</v>
      </c>
      <c r="B89" s="12" t="s">
        <v>1595</v>
      </c>
      <c r="C89" s="12" t="s">
        <v>1596</v>
      </c>
      <c r="D89" s="12" t="s">
        <v>1597</v>
      </c>
      <c r="E89" s="12" t="s">
        <v>294</v>
      </c>
      <c r="F89" s="25">
        <v>70000000</v>
      </c>
      <c r="G89" s="26" t="s">
        <v>50</v>
      </c>
      <c r="H89" s="25">
        <f t="shared" si="1"/>
        <v>3150000</v>
      </c>
      <c r="I89" s="25">
        <v>2100000</v>
      </c>
      <c r="J89" s="25">
        <v>1050000</v>
      </c>
      <c r="K89" s="25">
        <v>0</v>
      </c>
      <c r="L89" s="27" t="s">
        <v>1352</v>
      </c>
      <c r="M89" s="28"/>
    </row>
    <row r="90" spans="1:13" s="29" customFormat="1" ht="16.5" customHeight="1" x14ac:dyDescent="0.25">
      <c r="A90" s="7">
        <v>78</v>
      </c>
      <c r="B90" s="12" t="s">
        <v>1598</v>
      </c>
      <c r="C90" s="12" t="s">
        <v>1599</v>
      </c>
      <c r="D90" s="12" t="s">
        <v>1600</v>
      </c>
      <c r="E90" s="12" t="s">
        <v>1390</v>
      </c>
      <c r="F90" s="25">
        <v>38410000</v>
      </c>
      <c r="G90" s="26" t="s">
        <v>50</v>
      </c>
      <c r="H90" s="25">
        <f t="shared" si="1"/>
        <v>576150</v>
      </c>
      <c r="I90" s="25">
        <v>384100</v>
      </c>
      <c r="J90" s="25">
        <v>192050</v>
      </c>
      <c r="K90" s="25">
        <v>0</v>
      </c>
      <c r="L90" s="27" t="s">
        <v>1352</v>
      </c>
      <c r="M90" s="28"/>
    </row>
    <row r="91" spans="1:13" s="29" customFormat="1" ht="16.5" customHeight="1" x14ac:dyDescent="0.25">
      <c r="A91" s="7">
        <v>79</v>
      </c>
      <c r="B91" s="12" t="s">
        <v>1601</v>
      </c>
      <c r="C91" s="12" t="s">
        <v>1602</v>
      </c>
      <c r="D91" s="12" t="s">
        <v>1603</v>
      </c>
      <c r="E91" s="12" t="s">
        <v>1604</v>
      </c>
      <c r="F91" s="25">
        <v>15000000</v>
      </c>
      <c r="G91" s="26" t="s">
        <v>50</v>
      </c>
      <c r="H91" s="25">
        <f t="shared" si="1"/>
        <v>675000</v>
      </c>
      <c r="I91" s="25">
        <v>450000</v>
      </c>
      <c r="J91" s="25">
        <v>225000</v>
      </c>
      <c r="K91" s="25">
        <v>0</v>
      </c>
      <c r="L91" s="27" t="s">
        <v>1352</v>
      </c>
      <c r="M91" s="28"/>
    </row>
    <row r="92" spans="1:13" s="29" customFormat="1" ht="16.5" customHeight="1" x14ac:dyDescent="0.25">
      <c r="A92" s="7">
        <v>80</v>
      </c>
      <c r="B92" s="12" t="s">
        <v>1605</v>
      </c>
      <c r="C92" s="12" t="s">
        <v>1606</v>
      </c>
      <c r="D92" s="12" t="s">
        <v>1607</v>
      </c>
      <c r="E92" s="12" t="s">
        <v>1608</v>
      </c>
      <c r="F92" s="25">
        <v>30000000</v>
      </c>
      <c r="G92" s="26" t="s">
        <v>50</v>
      </c>
      <c r="H92" s="25">
        <f t="shared" si="1"/>
        <v>450000</v>
      </c>
      <c r="I92" s="25">
        <v>300000</v>
      </c>
      <c r="J92" s="25">
        <v>150000</v>
      </c>
      <c r="K92" s="25">
        <v>0</v>
      </c>
      <c r="L92" s="27" t="s">
        <v>1352</v>
      </c>
      <c r="M92" s="28"/>
    </row>
    <row r="93" spans="1:13" s="29" customFormat="1" ht="16.5" customHeight="1" x14ac:dyDescent="0.25">
      <c r="A93" s="7">
        <v>81</v>
      </c>
      <c r="B93" s="12" t="s">
        <v>1609</v>
      </c>
      <c r="C93" s="12" t="s">
        <v>1610</v>
      </c>
      <c r="D93" s="12" t="s">
        <v>1611</v>
      </c>
      <c r="E93" s="12" t="s">
        <v>49</v>
      </c>
      <c r="F93" s="25">
        <v>22320000</v>
      </c>
      <c r="G93" s="26" t="s">
        <v>50</v>
      </c>
      <c r="H93" s="25">
        <f t="shared" si="1"/>
        <v>1562400</v>
      </c>
      <c r="I93" s="25">
        <v>1116000</v>
      </c>
      <c r="J93" s="25">
        <v>446400</v>
      </c>
      <c r="K93" s="25">
        <v>0</v>
      </c>
      <c r="L93" s="27" t="s">
        <v>1352</v>
      </c>
      <c r="M93" s="28"/>
    </row>
    <row r="94" spans="1:13" s="29" customFormat="1" ht="16.5" customHeight="1" x14ac:dyDescent="0.25">
      <c r="A94" s="7">
        <v>82</v>
      </c>
      <c r="B94" s="12" t="s">
        <v>1612</v>
      </c>
      <c r="C94" s="12" t="s">
        <v>1613</v>
      </c>
      <c r="D94" s="12" t="s">
        <v>1614</v>
      </c>
      <c r="E94" s="12" t="s">
        <v>54</v>
      </c>
      <c r="F94" s="25">
        <v>10000000</v>
      </c>
      <c r="G94" s="26" t="s">
        <v>50</v>
      </c>
      <c r="H94" s="25">
        <f t="shared" si="1"/>
        <v>700000</v>
      </c>
      <c r="I94" s="25">
        <v>500000</v>
      </c>
      <c r="J94" s="25">
        <v>200000</v>
      </c>
      <c r="K94" s="25">
        <v>0</v>
      </c>
      <c r="L94" s="27" t="s">
        <v>1352</v>
      </c>
      <c r="M94" s="28"/>
    </row>
    <row r="95" spans="1:13" s="29" customFormat="1" ht="16.5" customHeight="1" x14ac:dyDescent="0.25">
      <c r="A95" s="7">
        <v>83</v>
      </c>
      <c r="B95" s="12" t="s">
        <v>1615</v>
      </c>
      <c r="C95" s="12" t="s">
        <v>1616</v>
      </c>
      <c r="D95" s="12" t="s">
        <v>1617</v>
      </c>
      <c r="E95" s="12" t="s">
        <v>228</v>
      </c>
      <c r="F95" s="25">
        <v>21505000</v>
      </c>
      <c r="G95" s="26" t="s">
        <v>50</v>
      </c>
      <c r="H95" s="25">
        <f t="shared" si="1"/>
        <v>967725</v>
      </c>
      <c r="I95" s="25">
        <v>645150</v>
      </c>
      <c r="J95" s="25">
        <v>322575</v>
      </c>
      <c r="K95" s="25">
        <v>0</v>
      </c>
      <c r="L95" s="27" t="s">
        <v>1352</v>
      </c>
      <c r="M95" s="28"/>
    </row>
    <row r="96" spans="1:13" s="29" customFormat="1" ht="16.5" customHeight="1" x14ac:dyDescent="0.25">
      <c r="A96" s="7">
        <v>84</v>
      </c>
      <c r="B96" s="12" t="s">
        <v>1618</v>
      </c>
      <c r="C96" s="12" t="s">
        <v>1619</v>
      </c>
      <c r="D96" s="12" t="s">
        <v>1620</v>
      </c>
      <c r="E96" s="12" t="s">
        <v>103</v>
      </c>
      <c r="F96" s="25">
        <v>25564500</v>
      </c>
      <c r="G96" s="26" t="s">
        <v>50</v>
      </c>
      <c r="H96" s="25">
        <f t="shared" si="1"/>
        <v>1150402.5</v>
      </c>
      <c r="I96" s="25">
        <v>766935</v>
      </c>
      <c r="J96" s="25">
        <v>383467.5</v>
      </c>
      <c r="K96" s="25">
        <v>0</v>
      </c>
      <c r="L96" s="27" t="s">
        <v>1352</v>
      </c>
      <c r="M96" s="28"/>
    </row>
    <row r="97" spans="1:13" s="29" customFormat="1" ht="16.5" customHeight="1" x14ac:dyDescent="0.25">
      <c r="A97" s="7">
        <v>85</v>
      </c>
      <c r="B97" s="12" t="s">
        <v>1621</v>
      </c>
      <c r="C97" s="12" t="s">
        <v>1622</v>
      </c>
      <c r="D97" s="12" t="s">
        <v>1371</v>
      </c>
      <c r="E97" s="12" t="s">
        <v>404</v>
      </c>
      <c r="F97" s="25">
        <v>81000000</v>
      </c>
      <c r="G97" s="26" t="s">
        <v>50</v>
      </c>
      <c r="H97" s="25">
        <f t="shared" si="1"/>
        <v>1215000</v>
      </c>
      <c r="I97" s="25">
        <v>810000</v>
      </c>
      <c r="J97" s="25">
        <v>405000</v>
      </c>
      <c r="K97" s="25">
        <v>0</v>
      </c>
      <c r="L97" s="27" t="s">
        <v>1352</v>
      </c>
      <c r="M97" s="28"/>
    </row>
    <row r="98" spans="1:13" s="29" customFormat="1" ht="16.5" customHeight="1" x14ac:dyDescent="0.25">
      <c r="A98" s="7">
        <v>86</v>
      </c>
      <c r="B98" s="12" t="s">
        <v>1623</v>
      </c>
      <c r="C98" s="12" t="s">
        <v>1624</v>
      </c>
      <c r="D98" s="12" t="s">
        <v>1625</v>
      </c>
      <c r="E98" s="12" t="s">
        <v>1626</v>
      </c>
      <c r="F98" s="25">
        <v>52000000</v>
      </c>
      <c r="G98" s="26" t="s">
        <v>50</v>
      </c>
      <c r="H98" s="25">
        <f t="shared" si="1"/>
        <v>1330000</v>
      </c>
      <c r="I98" s="25">
        <v>920000</v>
      </c>
      <c r="J98" s="25">
        <v>410000</v>
      </c>
      <c r="K98" s="25">
        <v>0</v>
      </c>
      <c r="L98" s="27" t="s">
        <v>1352</v>
      </c>
      <c r="M98" s="28"/>
    </row>
    <row r="99" spans="1:13" s="29" customFormat="1" ht="16.5" customHeight="1" x14ac:dyDescent="0.25">
      <c r="A99" s="7">
        <v>87</v>
      </c>
      <c r="B99" s="12" t="s">
        <v>1627</v>
      </c>
      <c r="C99" s="12" t="s">
        <v>1628</v>
      </c>
      <c r="D99" s="12" t="s">
        <v>1629</v>
      </c>
      <c r="E99" s="12" t="s">
        <v>1630</v>
      </c>
      <c r="F99" s="25">
        <v>35000000</v>
      </c>
      <c r="G99" s="26" t="s">
        <v>50</v>
      </c>
      <c r="H99" s="25">
        <f t="shared" si="1"/>
        <v>525000</v>
      </c>
      <c r="I99" s="25">
        <v>350000</v>
      </c>
      <c r="J99" s="25">
        <v>175000</v>
      </c>
      <c r="K99" s="25">
        <v>0</v>
      </c>
      <c r="L99" s="27" t="s">
        <v>1352</v>
      </c>
      <c r="M99" s="28"/>
    </row>
    <row r="100" spans="1:13" s="29" customFormat="1" ht="16.5" customHeight="1" x14ac:dyDescent="0.25">
      <c r="A100" s="7">
        <v>88</v>
      </c>
      <c r="B100" s="12" t="s">
        <v>1631</v>
      </c>
      <c r="C100" s="12" t="s">
        <v>1632</v>
      </c>
      <c r="D100" s="12" t="s">
        <v>1633</v>
      </c>
      <c r="E100" s="12" t="s">
        <v>54</v>
      </c>
      <c r="F100" s="25">
        <v>13200000</v>
      </c>
      <c r="G100" s="26" t="s">
        <v>50</v>
      </c>
      <c r="H100" s="25">
        <f t="shared" si="1"/>
        <v>924000</v>
      </c>
      <c r="I100" s="25">
        <v>660000</v>
      </c>
      <c r="J100" s="25">
        <v>264000</v>
      </c>
      <c r="K100" s="25">
        <v>0</v>
      </c>
      <c r="L100" s="27" t="s">
        <v>1352</v>
      </c>
      <c r="M100" s="28"/>
    </row>
    <row r="101" spans="1:13" s="29" customFormat="1" ht="16.5" customHeight="1" x14ac:dyDescent="0.25">
      <c r="A101" s="7">
        <v>89</v>
      </c>
      <c r="B101" s="12" t="s">
        <v>1634</v>
      </c>
      <c r="C101" s="12" t="s">
        <v>1635</v>
      </c>
      <c r="D101" s="12" t="s">
        <v>1636</v>
      </c>
      <c r="E101" s="12" t="s">
        <v>1637</v>
      </c>
      <c r="F101" s="25">
        <v>25000000</v>
      </c>
      <c r="G101" s="26" t="s">
        <v>50</v>
      </c>
      <c r="H101" s="25">
        <f t="shared" si="1"/>
        <v>375000</v>
      </c>
      <c r="I101" s="25">
        <v>250000</v>
      </c>
      <c r="J101" s="25">
        <v>125000</v>
      </c>
      <c r="K101" s="25">
        <v>0</v>
      </c>
      <c r="L101" s="27" t="s">
        <v>1352</v>
      </c>
      <c r="M101" s="28"/>
    </row>
    <row r="102" spans="1:13" s="29" customFormat="1" ht="16.5" customHeight="1" x14ac:dyDescent="0.25">
      <c r="A102" s="7">
        <v>90</v>
      </c>
      <c r="B102" s="12" t="s">
        <v>1638</v>
      </c>
      <c r="C102" s="12" t="s">
        <v>1639</v>
      </c>
      <c r="D102" s="12" t="s">
        <v>1640</v>
      </c>
      <c r="E102" s="12" t="s">
        <v>1641</v>
      </c>
      <c r="F102" s="25">
        <v>13200000</v>
      </c>
      <c r="G102" s="26" t="s">
        <v>50</v>
      </c>
      <c r="H102" s="25">
        <f t="shared" si="1"/>
        <v>924000</v>
      </c>
      <c r="I102" s="25">
        <v>660000</v>
      </c>
      <c r="J102" s="25">
        <v>264000</v>
      </c>
      <c r="K102" s="25">
        <v>0</v>
      </c>
      <c r="L102" s="27" t="s">
        <v>1352</v>
      </c>
      <c r="M102" s="28"/>
    </row>
    <row r="103" spans="1:13" s="29" customFormat="1" ht="16.5" customHeight="1" x14ac:dyDescent="0.25">
      <c r="A103" s="7">
        <v>91</v>
      </c>
      <c r="B103" s="12" t="s">
        <v>1642</v>
      </c>
      <c r="C103" s="12" t="s">
        <v>1643</v>
      </c>
      <c r="D103" s="12" t="s">
        <v>1644</v>
      </c>
      <c r="E103" s="12" t="s">
        <v>1645</v>
      </c>
      <c r="F103" s="25">
        <v>33000000</v>
      </c>
      <c r="G103" s="26" t="s">
        <v>50</v>
      </c>
      <c r="H103" s="25">
        <f t="shared" si="1"/>
        <v>495000</v>
      </c>
      <c r="I103" s="25">
        <v>330000</v>
      </c>
      <c r="J103" s="25">
        <v>165000</v>
      </c>
      <c r="K103" s="25">
        <v>0</v>
      </c>
      <c r="L103" s="27" t="s">
        <v>1352</v>
      </c>
      <c r="M103" s="28"/>
    </row>
    <row r="104" spans="1:13" s="29" customFormat="1" ht="16.5" customHeight="1" x14ac:dyDescent="0.25">
      <c r="A104" s="7">
        <v>92</v>
      </c>
      <c r="B104" s="12" t="s">
        <v>1646</v>
      </c>
      <c r="C104" s="12" t="s">
        <v>1647</v>
      </c>
      <c r="D104" s="12" t="s">
        <v>1648</v>
      </c>
      <c r="E104" s="12" t="s">
        <v>317</v>
      </c>
      <c r="F104" s="25">
        <v>65500000</v>
      </c>
      <c r="G104" s="26" t="s">
        <v>50</v>
      </c>
      <c r="H104" s="25">
        <f t="shared" si="1"/>
        <v>1147500</v>
      </c>
      <c r="I104" s="25">
        <v>765000</v>
      </c>
      <c r="J104" s="25">
        <v>382500</v>
      </c>
      <c r="K104" s="25">
        <v>0</v>
      </c>
      <c r="L104" s="27" t="s">
        <v>1352</v>
      </c>
      <c r="M104" s="28"/>
    </row>
    <row r="105" spans="1:13" s="29" customFormat="1" ht="16.5" customHeight="1" x14ac:dyDescent="0.25">
      <c r="A105" s="7">
        <v>93</v>
      </c>
      <c r="B105" s="12" t="s">
        <v>1649</v>
      </c>
      <c r="C105" s="12" t="s">
        <v>1650</v>
      </c>
      <c r="D105" s="12" t="s">
        <v>1651</v>
      </c>
      <c r="E105" s="12" t="s">
        <v>774</v>
      </c>
      <c r="F105" s="25">
        <v>10000000</v>
      </c>
      <c r="G105" s="26" t="s">
        <v>50</v>
      </c>
      <c r="H105" s="25">
        <f t="shared" si="1"/>
        <v>200000</v>
      </c>
      <c r="I105" s="25">
        <v>0</v>
      </c>
      <c r="J105" s="25">
        <v>200000</v>
      </c>
      <c r="K105" s="25">
        <v>0</v>
      </c>
      <c r="L105" s="27" t="s">
        <v>1352</v>
      </c>
      <c r="M105" s="28"/>
    </row>
    <row r="106" spans="1:13" s="29" customFormat="1" ht="16.5" customHeight="1" x14ac:dyDescent="0.25">
      <c r="A106" s="7">
        <v>94</v>
      </c>
      <c r="B106" s="12" t="s">
        <v>1652</v>
      </c>
      <c r="C106" s="12" t="s">
        <v>1653</v>
      </c>
      <c r="D106" s="12" t="s">
        <v>1654</v>
      </c>
      <c r="E106" s="12" t="s">
        <v>228</v>
      </c>
      <c r="F106" s="25">
        <v>15000000</v>
      </c>
      <c r="G106" s="26" t="s">
        <v>50</v>
      </c>
      <c r="H106" s="25">
        <f t="shared" si="1"/>
        <v>675000</v>
      </c>
      <c r="I106" s="25">
        <v>450000</v>
      </c>
      <c r="J106" s="25">
        <v>225000</v>
      </c>
      <c r="K106" s="25">
        <v>0</v>
      </c>
      <c r="L106" s="27" t="s">
        <v>1352</v>
      </c>
      <c r="M106" s="28"/>
    </row>
    <row r="107" spans="1:13" s="29" customFormat="1" ht="16.5" customHeight="1" x14ac:dyDescent="0.25">
      <c r="A107" s="7">
        <v>95</v>
      </c>
      <c r="B107" s="12" t="s">
        <v>1655</v>
      </c>
      <c r="C107" s="12" t="s">
        <v>1656</v>
      </c>
      <c r="D107" s="12" t="s">
        <v>1657</v>
      </c>
      <c r="E107" s="12" t="s">
        <v>317</v>
      </c>
      <c r="F107" s="25">
        <v>29095000</v>
      </c>
      <c r="G107" s="26" t="s">
        <v>50</v>
      </c>
      <c r="H107" s="25">
        <f t="shared" si="1"/>
        <v>436425</v>
      </c>
      <c r="I107" s="25">
        <v>290950</v>
      </c>
      <c r="J107" s="25">
        <v>145475</v>
      </c>
      <c r="K107" s="25">
        <v>0</v>
      </c>
      <c r="L107" s="27" t="s">
        <v>1352</v>
      </c>
      <c r="M107" s="28"/>
    </row>
    <row r="108" spans="1:13" s="29" customFormat="1" ht="16.5" customHeight="1" x14ac:dyDescent="0.25">
      <c r="A108" s="7">
        <v>96</v>
      </c>
      <c r="B108" s="12" t="s">
        <v>1658</v>
      </c>
      <c r="C108" s="12" t="s">
        <v>1659</v>
      </c>
      <c r="D108" s="12" t="s">
        <v>1660</v>
      </c>
      <c r="E108" s="12" t="s">
        <v>609</v>
      </c>
      <c r="F108" s="25">
        <v>18400000</v>
      </c>
      <c r="G108" s="26" t="s">
        <v>50</v>
      </c>
      <c r="H108" s="25">
        <f t="shared" si="1"/>
        <v>828000</v>
      </c>
      <c r="I108" s="25">
        <v>552000</v>
      </c>
      <c r="J108" s="25">
        <v>276000</v>
      </c>
      <c r="K108" s="25">
        <v>0</v>
      </c>
      <c r="L108" s="27" t="s">
        <v>1352</v>
      </c>
      <c r="M108" s="28"/>
    </row>
    <row r="109" spans="1:13" s="29" customFormat="1" ht="16.5" customHeight="1" x14ac:dyDescent="0.25">
      <c r="A109" s="7">
        <v>97</v>
      </c>
      <c r="B109" s="12" t="s">
        <v>1661</v>
      </c>
      <c r="C109" s="12" t="s">
        <v>1662</v>
      </c>
      <c r="D109" s="12" t="s">
        <v>1663</v>
      </c>
      <c r="E109" s="12" t="s">
        <v>65</v>
      </c>
      <c r="F109" s="25">
        <v>13200000</v>
      </c>
      <c r="G109" s="26" t="s">
        <v>50</v>
      </c>
      <c r="H109" s="25">
        <f t="shared" si="1"/>
        <v>924000</v>
      </c>
      <c r="I109" s="25">
        <v>660000</v>
      </c>
      <c r="J109" s="25">
        <v>264000</v>
      </c>
      <c r="K109" s="25">
        <v>0</v>
      </c>
      <c r="L109" s="27" t="s">
        <v>1352</v>
      </c>
      <c r="M109" s="28"/>
    </row>
    <row r="110" spans="1:13" s="29" customFormat="1" ht="16.5" customHeight="1" x14ac:dyDescent="0.25">
      <c r="A110" s="7">
        <v>98</v>
      </c>
      <c r="B110" s="12" t="s">
        <v>1664</v>
      </c>
      <c r="C110" s="12" t="s">
        <v>549</v>
      </c>
      <c r="D110" s="12" t="s">
        <v>1665</v>
      </c>
      <c r="E110" s="12" t="s">
        <v>202</v>
      </c>
      <c r="F110" s="25">
        <v>14520000</v>
      </c>
      <c r="G110" s="26" t="s">
        <v>50</v>
      </c>
      <c r="H110" s="25">
        <f t="shared" si="1"/>
        <v>1016400</v>
      </c>
      <c r="I110" s="25">
        <v>726000</v>
      </c>
      <c r="J110" s="25">
        <v>290400</v>
      </c>
      <c r="K110" s="25">
        <v>0</v>
      </c>
      <c r="L110" s="27" t="s">
        <v>1352</v>
      </c>
      <c r="M110" s="28"/>
    </row>
    <row r="111" spans="1:13" s="29" customFormat="1" ht="16.5" customHeight="1" x14ac:dyDescent="0.25">
      <c r="A111" s="7">
        <v>99</v>
      </c>
      <c r="B111" s="12" t="s">
        <v>1666</v>
      </c>
      <c r="C111" s="12" t="s">
        <v>1667</v>
      </c>
      <c r="D111" s="12" t="s">
        <v>1668</v>
      </c>
      <c r="E111" s="12" t="s">
        <v>774</v>
      </c>
      <c r="F111" s="25">
        <v>14200000</v>
      </c>
      <c r="G111" s="26" t="s">
        <v>50</v>
      </c>
      <c r="H111" s="25">
        <f t="shared" si="1"/>
        <v>284000</v>
      </c>
      <c r="I111" s="25">
        <v>0</v>
      </c>
      <c r="J111" s="25">
        <v>284000</v>
      </c>
      <c r="K111" s="25">
        <v>0</v>
      </c>
      <c r="L111" s="27" t="s">
        <v>1352</v>
      </c>
      <c r="M111" s="28"/>
    </row>
    <row r="112" spans="1:13" s="29" customFormat="1" ht="16.5" customHeight="1" x14ac:dyDescent="0.25">
      <c r="A112" s="7">
        <v>100</v>
      </c>
      <c r="B112" s="12" t="s">
        <v>1669</v>
      </c>
      <c r="C112" s="12" t="s">
        <v>1670</v>
      </c>
      <c r="D112" s="12" t="s">
        <v>1671</v>
      </c>
      <c r="E112" s="12" t="s">
        <v>75</v>
      </c>
      <c r="F112" s="25">
        <v>17000000</v>
      </c>
      <c r="G112" s="26" t="s">
        <v>50</v>
      </c>
      <c r="H112" s="25">
        <f t="shared" si="1"/>
        <v>1190000</v>
      </c>
      <c r="I112" s="25">
        <v>850000</v>
      </c>
      <c r="J112" s="25">
        <v>340000</v>
      </c>
      <c r="K112" s="25">
        <v>0</v>
      </c>
      <c r="L112" s="27" t="s">
        <v>1352</v>
      </c>
      <c r="M112" s="28"/>
    </row>
    <row r="113" spans="1:13" s="29" customFormat="1" ht="16.5" customHeight="1" x14ac:dyDescent="0.25">
      <c r="A113" s="7">
        <v>101</v>
      </c>
      <c r="B113" s="12" t="s">
        <v>1672</v>
      </c>
      <c r="C113" s="12" t="s">
        <v>1673</v>
      </c>
      <c r="D113" s="12" t="s">
        <v>1674</v>
      </c>
      <c r="E113" s="12" t="s">
        <v>578</v>
      </c>
      <c r="F113" s="25">
        <v>25000000</v>
      </c>
      <c r="G113" s="26" t="s">
        <v>50</v>
      </c>
      <c r="H113" s="25">
        <f t="shared" si="1"/>
        <v>500000</v>
      </c>
      <c r="I113" s="25">
        <v>0</v>
      </c>
      <c r="J113" s="25">
        <v>500000</v>
      </c>
      <c r="K113" s="25">
        <v>0</v>
      </c>
      <c r="L113" s="27" t="s">
        <v>1352</v>
      </c>
      <c r="M113" s="28"/>
    </row>
    <row r="114" spans="1:13" s="29" customFormat="1" ht="16.5" customHeight="1" x14ac:dyDescent="0.25">
      <c r="A114" s="7">
        <v>102</v>
      </c>
      <c r="B114" s="12" t="s">
        <v>1675</v>
      </c>
      <c r="C114" s="12" t="s">
        <v>1676</v>
      </c>
      <c r="D114" s="12" t="s">
        <v>1677</v>
      </c>
      <c r="E114" s="12" t="s">
        <v>103</v>
      </c>
      <c r="F114" s="25">
        <v>11500000</v>
      </c>
      <c r="G114" s="26" t="s">
        <v>50</v>
      </c>
      <c r="H114" s="25">
        <f t="shared" si="1"/>
        <v>517500</v>
      </c>
      <c r="I114" s="25">
        <v>345000</v>
      </c>
      <c r="J114" s="25">
        <v>172500</v>
      </c>
      <c r="K114" s="25">
        <v>0</v>
      </c>
      <c r="L114" s="27" t="s">
        <v>1352</v>
      </c>
      <c r="M114" s="28"/>
    </row>
    <row r="115" spans="1:13" s="29" customFormat="1" ht="16.5" customHeight="1" x14ac:dyDescent="0.25">
      <c r="A115" s="7">
        <v>103</v>
      </c>
      <c r="B115" s="12" t="s">
        <v>1678</v>
      </c>
      <c r="C115" s="12" t="s">
        <v>1679</v>
      </c>
      <c r="D115" s="12" t="s">
        <v>1680</v>
      </c>
      <c r="E115" s="12" t="s">
        <v>716</v>
      </c>
      <c r="F115" s="25">
        <v>8400000</v>
      </c>
      <c r="G115" s="26" t="s">
        <v>50</v>
      </c>
      <c r="H115" s="25">
        <f t="shared" si="1"/>
        <v>126000</v>
      </c>
      <c r="I115" s="25">
        <v>84000</v>
      </c>
      <c r="J115" s="25">
        <v>42000</v>
      </c>
      <c r="K115" s="25">
        <v>0</v>
      </c>
      <c r="L115" s="27" t="s">
        <v>1352</v>
      </c>
      <c r="M115" s="28"/>
    </row>
    <row r="116" spans="1:13" s="29" customFormat="1" ht="16.5" customHeight="1" x14ac:dyDescent="0.25">
      <c r="A116" s="7">
        <v>104</v>
      </c>
      <c r="B116" s="12" t="s">
        <v>1681</v>
      </c>
      <c r="C116" s="12" t="s">
        <v>1682</v>
      </c>
      <c r="D116" s="12" t="s">
        <v>1683</v>
      </c>
      <c r="E116" s="12" t="s">
        <v>1464</v>
      </c>
      <c r="F116" s="25">
        <v>9660000</v>
      </c>
      <c r="G116" s="26" t="s">
        <v>50</v>
      </c>
      <c r="H116" s="25">
        <f t="shared" si="1"/>
        <v>144900</v>
      </c>
      <c r="I116" s="25">
        <v>96600</v>
      </c>
      <c r="J116" s="25">
        <v>48300</v>
      </c>
      <c r="K116" s="25">
        <v>0</v>
      </c>
      <c r="L116" s="27" t="s">
        <v>1352</v>
      </c>
      <c r="M116" s="28"/>
    </row>
    <row r="117" spans="1:13" s="29" customFormat="1" ht="16.5" customHeight="1" x14ac:dyDescent="0.25">
      <c r="A117" s="7">
        <v>105</v>
      </c>
      <c r="B117" s="12" t="s">
        <v>1684</v>
      </c>
      <c r="C117" s="12" t="s">
        <v>1685</v>
      </c>
      <c r="D117" s="12" t="s">
        <v>1686</v>
      </c>
      <c r="E117" s="12" t="s">
        <v>212</v>
      </c>
      <c r="F117" s="25">
        <v>50700000</v>
      </c>
      <c r="G117" s="26" t="s">
        <v>50</v>
      </c>
      <c r="H117" s="25">
        <f t="shared" si="1"/>
        <v>760500</v>
      </c>
      <c r="I117" s="25">
        <v>507000</v>
      </c>
      <c r="J117" s="25">
        <v>253500</v>
      </c>
      <c r="K117" s="25">
        <v>0</v>
      </c>
      <c r="L117" s="27" t="s">
        <v>1352</v>
      </c>
      <c r="M117" s="28"/>
    </row>
    <row r="118" spans="1:13" s="29" customFormat="1" ht="16.5" customHeight="1" x14ac:dyDescent="0.25">
      <c r="A118" s="7">
        <v>106</v>
      </c>
      <c r="B118" s="12" t="s">
        <v>1687</v>
      </c>
      <c r="C118" s="12" t="s">
        <v>1688</v>
      </c>
      <c r="D118" s="12" t="s">
        <v>1689</v>
      </c>
      <c r="E118" s="12" t="s">
        <v>774</v>
      </c>
      <c r="F118" s="25">
        <v>10000000</v>
      </c>
      <c r="G118" s="26" t="s">
        <v>50</v>
      </c>
      <c r="H118" s="25">
        <f t="shared" si="1"/>
        <v>200000</v>
      </c>
      <c r="I118" s="25">
        <v>0</v>
      </c>
      <c r="J118" s="25">
        <v>200000</v>
      </c>
      <c r="K118" s="25">
        <v>0</v>
      </c>
      <c r="L118" s="27" t="s">
        <v>1352</v>
      </c>
      <c r="M118" s="28"/>
    </row>
    <row r="119" spans="1:13" s="29" customFormat="1" ht="16.5" customHeight="1" x14ac:dyDescent="0.25">
      <c r="A119" s="7">
        <v>107</v>
      </c>
      <c r="B119" s="12" t="s">
        <v>1690</v>
      </c>
      <c r="C119" s="12" t="s">
        <v>1691</v>
      </c>
      <c r="D119" s="12" t="s">
        <v>1692</v>
      </c>
      <c r="E119" s="12" t="s">
        <v>1693</v>
      </c>
      <c r="F119" s="25">
        <v>14000000</v>
      </c>
      <c r="G119" s="26" t="s">
        <v>50</v>
      </c>
      <c r="H119" s="25">
        <f t="shared" si="1"/>
        <v>280000</v>
      </c>
      <c r="I119" s="25">
        <v>0</v>
      </c>
      <c r="J119" s="25">
        <v>280000</v>
      </c>
      <c r="K119" s="25">
        <v>0</v>
      </c>
      <c r="L119" s="27" t="s">
        <v>1352</v>
      </c>
      <c r="M119" s="28"/>
    </row>
    <row r="120" spans="1:13" s="29" customFormat="1" ht="16.5" customHeight="1" x14ac:dyDescent="0.25">
      <c r="A120" s="7">
        <v>108</v>
      </c>
      <c r="B120" s="12" t="s">
        <v>1694</v>
      </c>
      <c r="C120" s="12" t="s">
        <v>1695</v>
      </c>
      <c r="D120" s="12" t="s">
        <v>1696</v>
      </c>
      <c r="E120" s="12" t="s">
        <v>605</v>
      </c>
      <c r="F120" s="25">
        <v>17250000</v>
      </c>
      <c r="G120" s="26" t="s">
        <v>50</v>
      </c>
      <c r="H120" s="25">
        <f t="shared" si="1"/>
        <v>776250</v>
      </c>
      <c r="I120" s="25">
        <v>517500</v>
      </c>
      <c r="J120" s="25">
        <v>258750</v>
      </c>
      <c r="K120" s="25">
        <v>0</v>
      </c>
      <c r="L120" s="27" t="s">
        <v>1352</v>
      </c>
      <c r="M120" s="28"/>
    </row>
    <row r="121" spans="1:13" s="29" customFormat="1" ht="16.5" customHeight="1" x14ac:dyDescent="0.25">
      <c r="A121" s="7">
        <v>109</v>
      </c>
      <c r="B121" s="12" t="s">
        <v>1697</v>
      </c>
      <c r="C121" s="12" t="s">
        <v>1698</v>
      </c>
      <c r="D121" s="12" t="s">
        <v>175</v>
      </c>
      <c r="E121" s="12" t="s">
        <v>103</v>
      </c>
      <c r="F121" s="25">
        <v>24794000</v>
      </c>
      <c r="G121" s="26" t="s">
        <v>50</v>
      </c>
      <c r="H121" s="25">
        <f t="shared" si="1"/>
        <v>1115730</v>
      </c>
      <c r="I121" s="25">
        <v>743820</v>
      </c>
      <c r="J121" s="25">
        <v>371910</v>
      </c>
      <c r="K121" s="25">
        <v>0</v>
      </c>
      <c r="L121" s="27" t="s">
        <v>1352</v>
      </c>
      <c r="M121" s="28"/>
    </row>
    <row r="122" spans="1:13" s="29" customFormat="1" ht="16.5" customHeight="1" x14ac:dyDescent="0.25">
      <c r="A122" s="7">
        <v>110</v>
      </c>
      <c r="B122" s="12" t="s">
        <v>1699</v>
      </c>
      <c r="C122" s="12" t="s">
        <v>1700</v>
      </c>
      <c r="D122" s="12" t="s">
        <v>1701</v>
      </c>
      <c r="E122" s="12" t="s">
        <v>228</v>
      </c>
      <c r="F122" s="25">
        <v>31050000</v>
      </c>
      <c r="G122" s="26" t="s">
        <v>50</v>
      </c>
      <c r="H122" s="25">
        <f t="shared" si="1"/>
        <v>1397250</v>
      </c>
      <c r="I122" s="25">
        <v>931500</v>
      </c>
      <c r="J122" s="25">
        <v>465750</v>
      </c>
      <c r="K122" s="25">
        <v>0</v>
      </c>
      <c r="L122" s="27" t="s">
        <v>1352</v>
      </c>
      <c r="M122" s="28"/>
    </row>
    <row r="123" spans="1:13" s="29" customFormat="1" ht="16.5" customHeight="1" x14ac:dyDescent="0.25">
      <c r="A123" s="7">
        <v>111</v>
      </c>
      <c r="B123" s="12" t="s">
        <v>1702</v>
      </c>
      <c r="C123" s="12" t="s">
        <v>1703</v>
      </c>
      <c r="D123" s="12" t="s">
        <v>1704</v>
      </c>
      <c r="E123" s="12" t="s">
        <v>1144</v>
      </c>
      <c r="F123" s="25">
        <v>8400000</v>
      </c>
      <c r="G123" s="26" t="s">
        <v>50</v>
      </c>
      <c r="H123" s="25">
        <f t="shared" si="1"/>
        <v>168000</v>
      </c>
      <c r="I123" s="25">
        <v>0</v>
      </c>
      <c r="J123" s="25">
        <v>168000</v>
      </c>
      <c r="K123" s="25">
        <v>0</v>
      </c>
      <c r="L123" s="27" t="s">
        <v>1352</v>
      </c>
      <c r="M123" s="28"/>
    </row>
    <row r="124" spans="1:13" s="29" customFormat="1" ht="16.5" customHeight="1" x14ac:dyDescent="0.25">
      <c r="A124" s="7">
        <v>112</v>
      </c>
      <c r="B124" s="12" t="s">
        <v>1705</v>
      </c>
      <c r="C124" s="12" t="s">
        <v>1706</v>
      </c>
      <c r="D124" s="12" t="s">
        <v>1707</v>
      </c>
      <c r="E124" s="12" t="s">
        <v>1455</v>
      </c>
      <c r="F124" s="25">
        <v>40595000</v>
      </c>
      <c r="G124" s="26" t="s">
        <v>50</v>
      </c>
      <c r="H124" s="25">
        <f t="shared" si="1"/>
        <v>608925</v>
      </c>
      <c r="I124" s="25">
        <v>405950</v>
      </c>
      <c r="J124" s="25">
        <v>202975</v>
      </c>
      <c r="K124" s="25">
        <v>0</v>
      </c>
      <c r="L124" s="27" t="s">
        <v>1352</v>
      </c>
      <c r="M124" s="28"/>
    </row>
    <row r="125" spans="1:13" s="29" customFormat="1" ht="16.5" customHeight="1" x14ac:dyDescent="0.25">
      <c r="A125" s="7">
        <v>113</v>
      </c>
      <c r="B125" s="12" t="s">
        <v>1708</v>
      </c>
      <c r="C125" s="12" t="s">
        <v>1709</v>
      </c>
      <c r="D125" s="12" t="s">
        <v>1710</v>
      </c>
      <c r="E125" s="12" t="s">
        <v>767</v>
      </c>
      <c r="F125" s="25">
        <v>36000000</v>
      </c>
      <c r="G125" s="26" t="s">
        <v>50</v>
      </c>
      <c r="H125" s="25">
        <f t="shared" si="1"/>
        <v>540000</v>
      </c>
      <c r="I125" s="25">
        <v>360000</v>
      </c>
      <c r="J125" s="25">
        <v>180000</v>
      </c>
      <c r="K125" s="25">
        <v>0</v>
      </c>
      <c r="L125" s="27" t="s">
        <v>1352</v>
      </c>
      <c r="M125" s="28"/>
    </row>
    <row r="126" spans="1:13" s="29" customFormat="1" ht="16.5" customHeight="1" x14ac:dyDescent="0.25">
      <c r="A126" s="7">
        <v>114</v>
      </c>
      <c r="B126" s="12" t="s">
        <v>1711</v>
      </c>
      <c r="C126" s="12" t="s">
        <v>1712</v>
      </c>
      <c r="D126" s="12" t="s">
        <v>1713</v>
      </c>
      <c r="E126" s="12" t="s">
        <v>1714</v>
      </c>
      <c r="F126" s="25">
        <v>130295000</v>
      </c>
      <c r="G126" s="26" t="s">
        <v>50</v>
      </c>
      <c r="H126" s="25">
        <f t="shared" si="1"/>
        <v>1954425</v>
      </c>
      <c r="I126" s="25">
        <v>1302950</v>
      </c>
      <c r="J126" s="25">
        <v>651475</v>
      </c>
      <c r="K126" s="25">
        <v>0</v>
      </c>
      <c r="L126" s="27" t="s">
        <v>1352</v>
      </c>
      <c r="M126" s="28"/>
    </row>
    <row r="127" spans="1:13" s="29" customFormat="1" ht="16.5" customHeight="1" x14ac:dyDescent="0.25">
      <c r="A127" s="7">
        <v>115</v>
      </c>
      <c r="B127" s="12" t="s">
        <v>1715</v>
      </c>
      <c r="C127" s="12" t="s">
        <v>1716</v>
      </c>
      <c r="D127" s="12" t="s">
        <v>1717</v>
      </c>
      <c r="E127" s="12" t="s">
        <v>609</v>
      </c>
      <c r="F127" s="25">
        <v>35259000</v>
      </c>
      <c r="G127" s="26" t="s">
        <v>50</v>
      </c>
      <c r="H127" s="25">
        <f t="shared" si="1"/>
        <v>528885</v>
      </c>
      <c r="I127" s="25">
        <v>352590</v>
      </c>
      <c r="J127" s="25">
        <v>176295</v>
      </c>
      <c r="K127" s="25">
        <v>0</v>
      </c>
      <c r="L127" s="27" t="s">
        <v>1352</v>
      </c>
      <c r="M127" s="28"/>
    </row>
    <row r="128" spans="1:13" s="29" customFormat="1" ht="16.5" customHeight="1" x14ac:dyDescent="0.25">
      <c r="A128" s="7">
        <v>116</v>
      </c>
      <c r="B128" s="12" t="s">
        <v>1718</v>
      </c>
      <c r="C128" s="12" t="s">
        <v>1719</v>
      </c>
      <c r="D128" s="12" t="s">
        <v>1720</v>
      </c>
      <c r="E128" s="12" t="s">
        <v>49</v>
      </c>
      <c r="F128" s="25">
        <v>40000000</v>
      </c>
      <c r="G128" s="26" t="s">
        <v>50</v>
      </c>
      <c r="H128" s="25">
        <f t="shared" si="1"/>
        <v>11569231</v>
      </c>
      <c r="I128" s="25">
        <v>2000000</v>
      </c>
      <c r="J128" s="25">
        <v>800000</v>
      </c>
      <c r="K128" s="25">
        <v>8769231</v>
      </c>
      <c r="L128" s="27" t="s">
        <v>1352</v>
      </c>
      <c r="M128" s="28"/>
    </row>
    <row r="129" spans="1:13" s="29" customFormat="1" ht="16.5" customHeight="1" x14ac:dyDescent="0.25">
      <c r="A129" s="7">
        <v>117</v>
      </c>
      <c r="B129" s="12" t="s">
        <v>1721</v>
      </c>
      <c r="C129" s="12" t="s">
        <v>1722</v>
      </c>
      <c r="D129" s="12" t="s">
        <v>1723</v>
      </c>
      <c r="E129" s="12" t="s">
        <v>1419</v>
      </c>
      <c r="F129" s="25">
        <v>13200000</v>
      </c>
      <c r="G129" s="26" t="s">
        <v>50</v>
      </c>
      <c r="H129" s="25">
        <f t="shared" si="1"/>
        <v>924000</v>
      </c>
      <c r="I129" s="25">
        <v>660000</v>
      </c>
      <c r="J129" s="25">
        <v>264000</v>
      </c>
      <c r="K129" s="25">
        <v>0</v>
      </c>
      <c r="L129" s="27" t="s">
        <v>1352</v>
      </c>
      <c r="M129" s="28"/>
    </row>
    <row r="130" spans="1:13" s="29" customFormat="1" ht="16.5" customHeight="1" x14ac:dyDescent="0.25">
      <c r="A130" s="7">
        <v>118</v>
      </c>
      <c r="B130" s="12" t="s">
        <v>1724</v>
      </c>
      <c r="C130" s="12" t="s">
        <v>1725</v>
      </c>
      <c r="D130" s="12" t="s">
        <v>1726</v>
      </c>
      <c r="E130" s="12" t="s">
        <v>228</v>
      </c>
      <c r="F130" s="25">
        <v>51117500</v>
      </c>
      <c r="G130" s="26" t="s">
        <v>50</v>
      </c>
      <c r="H130" s="25">
        <f t="shared" si="1"/>
        <v>2300287.5</v>
      </c>
      <c r="I130" s="25">
        <v>1533525</v>
      </c>
      <c r="J130" s="25">
        <v>766762.5</v>
      </c>
      <c r="K130" s="25">
        <v>0</v>
      </c>
      <c r="L130" s="27" t="s">
        <v>1352</v>
      </c>
      <c r="M130" s="28"/>
    </row>
    <row r="131" spans="1:13" s="29" customFormat="1" ht="16.5" customHeight="1" x14ac:dyDescent="0.25">
      <c r="A131" s="7">
        <v>119</v>
      </c>
      <c r="B131" s="12" t="s">
        <v>1727</v>
      </c>
      <c r="C131" s="12" t="s">
        <v>1728</v>
      </c>
      <c r="D131" s="12" t="s">
        <v>1729</v>
      </c>
      <c r="E131" s="12" t="s">
        <v>228</v>
      </c>
      <c r="F131" s="25">
        <v>10000000</v>
      </c>
      <c r="G131" s="26" t="s">
        <v>50</v>
      </c>
      <c r="H131" s="25">
        <f t="shared" si="1"/>
        <v>450000</v>
      </c>
      <c r="I131" s="25">
        <v>300000</v>
      </c>
      <c r="J131" s="25">
        <v>150000</v>
      </c>
      <c r="K131" s="25">
        <v>0</v>
      </c>
      <c r="L131" s="27" t="s">
        <v>1352</v>
      </c>
      <c r="M131" s="28"/>
    </row>
    <row r="132" spans="1:13" s="29" customFormat="1" ht="16.5" customHeight="1" x14ac:dyDescent="0.25">
      <c r="A132" s="7">
        <v>120</v>
      </c>
      <c r="B132" s="12" t="s">
        <v>1730</v>
      </c>
      <c r="C132" s="12" t="s">
        <v>1731</v>
      </c>
      <c r="D132" s="12" t="s">
        <v>1732</v>
      </c>
      <c r="E132" s="12" t="s">
        <v>605</v>
      </c>
      <c r="F132" s="25">
        <v>15000000</v>
      </c>
      <c r="G132" s="26" t="s">
        <v>50</v>
      </c>
      <c r="H132" s="25">
        <f t="shared" si="1"/>
        <v>675000</v>
      </c>
      <c r="I132" s="25">
        <v>450000</v>
      </c>
      <c r="J132" s="25">
        <v>225000</v>
      </c>
      <c r="K132" s="25">
        <v>0</v>
      </c>
      <c r="L132" s="27" t="s">
        <v>1352</v>
      </c>
      <c r="M132" s="28"/>
    </row>
    <row r="133" spans="1:13" s="29" customFormat="1" ht="16.5" customHeight="1" x14ac:dyDescent="0.25">
      <c r="A133" s="7">
        <v>121</v>
      </c>
      <c r="B133" s="12" t="s">
        <v>1733</v>
      </c>
      <c r="C133" s="12" t="s">
        <v>1734</v>
      </c>
      <c r="D133" s="12" t="s">
        <v>1735</v>
      </c>
      <c r="E133" s="12" t="s">
        <v>461</v>
      </c>
      <c r="F133" s="25">
        <v>37440000</v>
      </c>
      <c r="G133" s="26" t="s">
        <v>50</v>
      </c>
      <c r="H133" s="25">
        <f t="shared" si="1"/>
        <v>1684800</v>
      </c>
      <c r="I133" s="25">
        <v>1123200</v>
      </c>
      <c r="J133" s="25">
        <v>561600</v>
      </c>
      <c r="K133" s="25">
        <v>0</v>
      </c>
      <c r="L133" s="27" t="s">
        <v>1352</v>
      </c>
      <c r="M133" s="28"/>
    </row>
    <row r="134" spans="1:13" s="29" customFormat="1" ht="16.5" customHeight="1" x14ac:dyDescent="0.25">
      <c r="A134" s="7">
        <v>122</v>
      </c>
      <c r="B134" s="12" t="s">
        <v>1736</v>
      </c>
      <c r="C134" s="12" t="s">
        <v>1737</v>
      </c>
      <c r="D134" s="12" t="s">
        <v>1738</v>
      </c>
      <c r="E134" s="12" t="s">
        <v>1739</v>
      </c>
      <c r="F134" s="25">
        <v>15972000</v>
      </c>
      <c r="G134" s="26" t="s">
        <v>50</v>
      </c>
      <c r="H134" s="25">
        <f t="shared" si="1"/>
        <v>1118040</v>
      </c>
      <c r="I134" s="25">
        <v>798600</v>
      </c>
      <c r="J134" s="25">
        <v>319440</v>
      </c>
      <c r="K134" s="25">
        <v>0</v>
      </c>
      <c r="L134" s="27" t="s">
        <v>1352</v>
      </c>
      <c r="M134" s="28"/>
    </row>
    <row r="135" spans="1:13" s="29" customFormat="1" ht="16.5" customHeight="1" x14ac:dyDescent="0.25">
      <c r="A135" s="7">
        <v>123</v>
      </c>
      <c r="B135" s="12" t="s">
        <v>1740</v>
      </c>
      <c r="C135" s="12" t="s">
        <v>1741</v>
      </c>
      <c r="D135" s="12" t="s">
        <v>1742</v>
      </c>
      <c r="E135" s="12" t="s">
        <v>317</v>
      </c>
      <c r="F135" s="25">
        <v>15295000</v>
      </c>
      <c r="G135" s="26" t="s">
        <v>50</v>
      </c>
      <c r="H135" s="25">
        <f t="shared" si="1"/>
        <v>229425</v>
      </c>
      <c r="I135" s="25">
        <v>152950</v>
      </c>
      <c r="J135" s="25">
        <v>76475</v>
      </c>
      <c r="K135" s="25">
        <v>0</v>
      </c>
      <c r="L135" s="27" t="s">
        <v>1352</v>
      </c>
      <c r="M135" s="28"/>
    </row>
    <row r="136" spans="1:13" s="29" customFormat="1" ht="16.5" customHeight="1" x14ac:dyDescent="0.25">
      <c r="A136" s="7">
        <v>124</v>
      </c>
      <c r="B136" s="12" t="s">
        <v>1743</v>
      </c>
      <c r="C136" s="12" t="s">
        <v>1744</v>
      </c>
      <c r="D136" s="12" t="s">
        <v>1745</v>
      </c>
      <c r="E136" s="12" t="s">
        <v>767</v>
      </c>
      <c r="F136" s="25">
        <v>18400000</v>
      </c>
      <c r="G136" s="26" t="s">
        <v>50</v>
      </c>
      <c r="H136" s="25">
        <f t="shared" si="1"/>
        <v>276000</v>
      </c>
      <c r="I136" s="25">
        <v>184000</v>
      </c>
      <c r="J136" s="25">
        <v>92000</v>
      </c>
      <c r="K136" s="25">
        <v>0</v>
      </c>
      <c r="L136" s="27" t="s">
        <v>1352</v>
      </c>
      <c r="M136" s="28"/>
    </row>
    <row r="137" spans="1:13" s="29" customFormat="1" ht="16.5" customHeight="1" x14ac:dyDescent="0.25">
      <c r="A137" s="7">
        <v>125</v>
      </c>
      <c r="B137" s="12" t="s">
        <v>1746</v>
      </c>
      <c r="C137" s="12" t="s">
        <v>614</v>
      </c>
      <c r="D137" s="12" t="s">
        <v>1747</v>
      </c>
      <c r="E137" s="12" t="s">
        <v>103</v>
      </c>
      <c r="F137" s="25">
        <v>15329500</v>
      </c>
      <c r="G137" s="26" t="s">
        <v>50</v>
      </c>
      <c r="H137" s="25">
        <f t="shared" si="1"/>
        <v>689827.5</v>
      </c>
      <c r="I137" s="25">
        <v>459885</v>
      </c>
      <c r="J137" s="25">
        <v>229942.5</v>
      </c>
      <c r="K137" s="25">
        <v>0</v>
      </c>
      <c r="L137" s="27" t="s">
        <v>1352</v>
      </c>
      <c r="M137" s="28"/>
    </row>
    <row r="138" spans="1:13" s="29" customFormat="1" ht="16.5" customHeight="1" x14ac:dyDescent="0.25">
      <c r="A138" s="7">
        <v>126</v>
      </c>
      <c r="B138" s="12" t="s">
        <v>1748</v>
      </c>
      <c r="C138" s="12" t="s">
        <v>1749</v>
      </c>
      <c r="D138" s="12" t="s">
        <v>1460</v>
      </c>
      <c r="E138" s="12" t="s">
        <v>1750</v>
      </c>
      <c r="F138" s="25">
        <v>82800000</v>
      </c>
      <c r="G138" s="26" t="s">
        <v>50</v>
      </c>
      <c r="H138" s="25">
        <f t="shared" si="1"/>
        <v>3726000</v>
      </c>
      <c r="I138" s="25">
        <v>2484000</v>
      </c>
      <c r="J138" s="25">
        <v>1242000</v>
      </c>
      <c r="K138" s="25">
        <v>0</v>
      </c>
      <c r="L138" s="27" t="s">
        <v>1352</v>
      </c>
      <c r="M138" s="28"/>
    </row>
    <row r="139" spans="1:13" s="29" customFormat="1" ht="16.5" customHeight="1" x14ac:dyDescent="0.25">
      <c r="A139" s="7">
        <v>127</v>
      </c>
      <c r="B139" s="12" t="s">
        <v>1751</v>
      </c>
      <c r="C139" s="12" t="s">
        <v>1752</v>
      </c>
      <c r="D139" s="12" t="s">
        <v>1753</v>
      </c>
      <c r="E139" s="12" t="s">
        <v>228</v>
      </c>
      <c r="F139" s="25">
        <v>85000000</v>
      </c>
      <c r="G139" s="26" t="s">
        <v>50</v>
      </c>
      <c r="H139" s="25">
        <f t="shared" si="1"/>
        <v>3825000</v>
      </c>
      <c r="I139" s="25">
        <v>2550000</v>
      </c>
      <c r="J139" s="25">
        <v>1275000</v>
      </c>
      <c r="K139" s="25">
        <v>0</v>
      </c>
      <c r="L139" s="27" t="s">
        <v>1352</v>
      </c>
      <c r="M139" s="28"/>
    </row>
    <row r="140" spans="1:13" s="29" customFormat="1" ht="16.5" customHeight="1" x14ac:dyDescent="0.25">
      <c r="A140" s="7">
        <v>128</v>
      </c>
      <c r="B140" s="12" t="s">
        <v>1754</v>
      </c>
      <c r="C140" s="12" t="s">
        <v>1755</v>
      </c>
      <c r="D140" s="12" t="s">
        <v>1756</v>
      </c>
      <c r="E140" s="12" t="s">
        <v>1144</v>
      </c>
      <c r="F140" s="25">
        <v>17500000</v>
      </c>
      <c r="G140" s="26" t="s">
        <v>50</v>
      </c>
      <c r="H140" s="25">
        <f t="shared" si="1"/>
        <v>350000</v>
      </c>
      <c r="I140" s="25">
        <v>0</v>
      </c>
      <c r="J140" s="25">
        <v>350000</v>
      </c>
      <c r="K140" s="25">
        <v>0</v>
      </c>
      <c r="L140" s="27" t="s">
        <v>1352</v>
      </c>
      <c r="M140" s="28"/>
    </row>
    <row r="141" spans="1:13" s="29" customFormat="1" ht="16.5" customHeight="1" x14ac:dyDescent="0.25">
      <c r="A141" s="7">
        <v>129</v>
      </c>
      <c r="B141" s="12" t="s">
        <v>1757</v>
      </c>
      <c r="C141" s="12" t="s">
        <v>1758</v>
      </c>
      <c r="D141" s="12" t="s">
        <v>1759</v>
      </c>
      <c r="E141" s="12" t="s">
        <v>75</v>
      </c>
      <c r="F141" s="25">
        <v>16000000</v>
      </c>
      <c r="G141" s="26" t="s">
        <v>50</v>
      </c>
      <c r="H141" s="25">
        <f t="shared" si="1"/>
        <v>4627692</v>
      </c>
      <c r="I141" s="25">
        <v>800000</v>
      </c>
      <c r="J141" s="25">
        <v>320000</v>
      </c>
      <c r="K141" s="25">
        <v>3507692</v>
      </c>
      <c r="L141" s="27" t="s">
        <v>1352</v>
      </c>
      <c r="M141" s="28"/>
    </row>
    <row r="142" spans="1:13" s="29" customFormat="1" ht="16.5" customHeight="1" x14ac:dyDescent="0.25">
      <c r="A142" s="7">
        <v>130</v>
      </c>
      <c r="B142" s="12" t="s">
        <v>1760</v>
      </c>
      <c r="C142" s="12" t="s">
        <v>1761</v>
      </c>
      <c r="D142" s="12" t="s">
        <v>1762</v>
      </c>
      <c r="E142" s="12" t="s">
        <v>767</v>
      </c>
      <c r="F142" s="25">
        <v>23500000</v>
      </c>
      <c r="G142" s="26" t="s">
        <v>50</v>
      </c>
      <c r="H142" s="25">
        <f t="shared" ref="H142:H203" si="2">+I142+J142+K142</f>
        <v>352500</v>
      </c>
      <c r="I142" s="25">
        <v>235000</v>
      </c>
      <c r="J142" s="25">
        <v>117500</v>
      </c>
      <c r="K142" s="25">
        <v>0</v>
      </c>
      <c r="L142" s="27" t="s">
        <v>1352</v>
      </c>
      <c r="M142" s="28"/>
    </row>
    <row r="143" spans="1:13" s="29" customFormat="1" ht="16.5" customHeight="1" x14ac:dyDescent="0.25">
      <c r="A143" s="7">
        <v>131</v>
      </c>
      <c r="B143" s="12" t="s">
        <v>1763</v>
      </c>
      <c r="C143" s="12" t="s">
        <v>1764</v>
      </c>
      <c r="D143" s="12" t="s">
        <v>1765</v>
      </c>
      <c r="E143" s="12" t="s">
        <v>103</v>
      </c>
      <c r="F143" s="25">
        <v>16560000</v>
      </c>
      <c r="G143" s="26" t="s">
        <v>50</v>
      </c>
      <c r="H143" s="25">
        <f t="shared" si="2"/>
        <v>745200</v>
      </c>
      <c r="I143" s="25">
        <v>496800</v>
      </c>
      <c r="J143" s="25">
        <v>248400</v>
      </c>
      <c r="K143" s="25">
        <v>0</v>
      </c>
      <c r="L143" s="27" t="s">
        <v>1352</v>
      </c>
      <c r="M143" s="28"/>
    </row>
    <row r="144" spans="1:13" s="29" customFormat="1" ht="16.5" customHeight="1" x14ac:dyDescent="0.25">
      <c r="A144" s="7">
        <v>132</v>
      </c>
      <c r="B144" s="12" t="s">
        <v>1766</v>
      </c>
      <c r="C144" s="12" t="s">
        <v>1767</v>
      </c>
      <c r="D144" s="12" t="s">
        <v>674</v>
      </c>
      <c r="E144" s="12" t="s">
        <v>103</v>
      </c>
      <c r="F144" s="25">
        <v>9900000</v>
      </c>
      <c r="G144" s="26" t="s">
        <v>50</v>
      </c>
      <c r="H144" s="25">
        <f t="shared" si="2"/>
        <v>445500</v>
      </c>
      <c r="I144" s="25">
        <v>297000</v>
      </c>
      <c r="J144" s="25">
        <v>148500</v>
      </c>
      <c r="K144" s="25">
        <v>0</v>
      </c>
      <c r="L144" s="27" t="s">
        <v>1352</v>
      </c>
      <c r="M144" s="28"/>
    </row>
    <row r="145" spans="1:13" s="29" customFormat="1" ht="16.5" customHeight="1" x14ac:dyDescent="0.25">
      <c r="A145" s="7">
        <v>133</v>
      </c>
      <c r="B145" s="12" t="s">
        <v>1768</v>
      </c>
      <c r="C145" s="12" t="s">
        <v>1769</v>
      </c>
      <c r="D145" s="12" t="s">
        <v>1770</v>
      </c>
      <c r="E145" s="12" t="s">
        <v>163</v>
      </c>
      <c r="F145" s="25">
        <v>12000000</v>
      </c>
      <c r="G145" s="26" t="s">
        <v>50</v>
      </c>
      <c r="H145" s="25">
        <f t="shared" si="2"/>
        <v>540000</v>
      </c>
      <c r="I145" s="25">
        <v>360000</v>
      </c>
      <c r="J145" s="25">
        <v>180000</v>
      </c>
      <c r="K145" s="25">
        <v>0</v>
      </c>
      <c r="L145" s="27" t="s">
        <v>1352</v>
      </c>
      <c r="M145" s="28"/>
    </row>
    <row r="146" spans="1:13" s="29" customFormat="1" ht="16.5" customHeight="1" x14ac:dyDescent="0.25">
      <c r="A146" s="7">
        <v>134</v>
      </c>
      <c r="B146" s="12" t="s">
        <v>1771</v>
      </c>
      <c r="C146" s="12" t="s">
        <v>1772</v>
      </c>
      <c r="D146" s="12" t="s">
        <v>1773</v>
      </c>
      <c r="E146" s="12" t="s">
        <v>228</v>
      </c>
      <c r="F146" s="25">
        <v>155000000</v>
      </c>
      <c r="G146" s="26" t="s">
        <v>50</v>
      </c>
      <c r="H146" s="25">
        <f t="shared" si="2"/>
        <v>6975000</v>
      </c>
      <c r="I146" s="25">
        <v>4650000</v>
      </c>
      <c r="J146" s="25">
        <v>2325000</v>
      </c>
      <c r="K146" s="25">
        <v>0</v>
      </c>
      <c r="L146" s="27" t="s">
        <v>1352</v>
      </c>
      <c r="M146" s="28"/>
    </row>
    <row r="147" spans="1:13" s="29" customFormat="1" ht="16.5" customHeight="1" x14ac:dyDescent="0.25">
      <c r="A147" s="7">
        <v>135</v>
      </c>
      <c r="B147" s="12" t="s">
        <v>1774</v>
      </c>
      <c r="C147" s="12" t="s">
        <v>1775</v>
      </c>
      <c r="D147" s="12" t="s">
        <v>1776</v>
      </c>
      <c r="E147" s="12" t="s">
        <v>317</v>
      </c>
      <c r="F147" s="25">
        <v>61295000</v>
      </c>
      <c r="G147" s="26" t="s">
        <v>50</v>
      </c>
      <c r="H147" s="25">
        <f t="shared" si="2"/>
        <v>919425</v>
      </c>
      <c r="I147" s="25">
        <v>612950</v>
      </c>
      <c r="J147" s="25">
        <v>306475</v>
      </c>
      <c r="K147" s="25">
        <v>0</v>
      </c>
      <c r="L147" s="27" t="s">
        <v>1352</v>
      </c>
      <c r="M147" s="28"/>
    </row>
    <row r="148" spans="1:13" s="29" customFormat="1" ht="16.5" customHeight="1" x14ac:dyDescent="0.25">
      <c r="A148" s="7">
        <v>136</v>
      </c>
      <c r="B148" s="12" t="s">
        <v>1777</v>
      </c>
      <c r="C148" s="12" t="s">
        <v>1778</v>
      </c>
      <c r="D148" s="12" t="s">
        <v>773</v>
      </c>
      <c r="E148" s="12" t="s">
        <v>1779</v>
      </c>
      <c r="F148" s="25">
        <v>66000000</v>
      </c>
      <c r="G148" s="26" t="s">
        <v>50</v>
      </c>
      <c r="H148" s="25">
        <f t="shared" si="2"/>
        <v>990000</v>
      </c>
      <c r="I148" s="25">
        <v>660000</v>
      </c>
      <c r="J148" s="25">
        <v>330000</v>
      </c>
      <c r="K148" s="25">
        <v>0</v>
      </c>
      <c r="L148" s="27" t="s">
        <v>1352</v>
      </c>
      <c r="M148" s="28"/>
    </row>
    <row r="149" spans="1:13" s="29" customFormat="1" ht="16.5" customHeight="1" x14ac:dyDescent="0.25">
      <c r="A149" s="7">
        <v>137</v>
      </c>
      <c r="B149" s="12" t="s">
        <v>1780</v>
      </c>
      <c r="C149" s="12" t="s">
        <v>1781</v>
      </c>
      <c r="D149" s="12" t="s">
        <v>1782</v>
      </c>
      <c r="E149" s="12" t="s">
        <v>605</v>
      </c>
      <c r="F149" s="25">
        <v>11500000</v>
      </c>
      <c r="G149" s="26" t="s">
        <v>50</v>
      </c>
      <c r="H149" s="25">
        <f t="shared" si="2"/>
        <v>517500</v>
      </c>
      <c r="I149" s="25">
        <v>345000</v>
      </c>
      <c r="J149" s="25">
        <v>172500</v>
      </c>
      <c r="K149" s="25">
        <v>0</v>
      </c>
      <c r="L149" s="27" t="s">
        <v>1352</v>
      </c>
      <c r="M149" s="28"/>
    </row>
    <row r="150" spans="1:13" s="29" customFormat="1" ht="16.5" customHeight="1" x14ac:dyDescent="0.25">
      <c r="A150" s="7">
        <v>138</v>
      </c>
      <c r="B150" s="12" t="s">
        <v>1783</v>
      </c>
      <c r="C150" s="12" t="s">
        <v>1784</v>
      </c>
      <c r="D150" s="12" t="s">
        <v>1785</v>
      </c>
      <c r="E150" s="12" t="s">
        <v>609</v>
      </c>
      <c r="F150" s="25">
        <v>130000000</v>
      </c>
      <c r="G150" s="26" t="s">
        <v>50</v>
      </c>
      <c r="H150" s="25">
        <f t="shared" si="2"/>
        <v>1950000</v>
      </c>
      <c r="I150" s="25">
        <v>1300000</v>
      </c>
      <c r="J150" s="25">
        <v>650000</v>
      </c>
      <c r="K150" s="25">
        <v>0</v>
      </c>
      <c r="L150" s="27" t="s">
        <v>1352</v>
      </c>
      <c r="M150" s="28"/>
    </row>
    <row r="151" spans="1:13" s="29" customFormat="1" ht="16.5" customHeight="1" x14ac:dyDescent="0.25">
      <c r="A151" s="7">
        <v>139</v>
      </c>
      <c r="B151" s="12" t="s">
        <v>1786</v>
      </c>
      <c r="C151" s="12" t="s">
        <v>1787</v>
      </c>
      <c r="D151" s="12" t="s">
        <v>1788</v>
      </c>
      <c r="E151" s="12" t="s">
        <v>228</v>
      </c>
      <c r="F151" s="25">
        <v>50000000</v>
      </c>
      <c r="G151" s="26" t="s">
        <v>50</v>
      </c>
      <c r="H151" s="25">
        <f t="shared" si="2"/>
        <v>2250000</v>
      </c>
      <c r="I151" s="25">
        <v>1500000</v>
      </c>
      <c r="J151" s="25">
        <v>750000</v>
      </c>
      <c r="K151" s="25">
        <v>0</v>
      </c>
      <c r="L151" s="27" t="s">
        <v>1352</v>
      </c>
      <c r="M151" s="28"/>
    </row>
    <row r="152" spans="1:13" s="29" customFormat="1" ht="16.5" customHeight="1" x14ac:dyDescent="0.25">
      <c r="A152" s="7">
        <v>140</v>
      </c>
      <c r="B152" s="12" t="s">
        <v>1789</v>
      </c>
      <c r="C152" s="12" t="s">
        <v>1790</v>
      </c>
      <c r="D152" s="12" t="s">
        <v>1791</v>
      </c>
      <c r="E152" s="12" t="s">
        <v>294</v>
      </c>
      <c r="F152" s="25">
        <v>13800000</v>
      </c>
      <c r="G152" s="26" t="s">
        <v>50</v>
      </c>
      <c r="H152" s="25">
        <f t="shared" si="2"/>
        <v>621000</v>
      </c>
      <c r="I152" s="25">
        <v>414000</v>
      </c>
      <c r="J152" s="25">
        <v>207000</v>
      </c>
      <c r="K152" s="25">
        <v>0</v>
      </c>
      <c r="L152" s="27" t="s">
        <v>1352</v>
      </c>
      <c r="M152" s="28"/>
    </row>
    <row r="153" spans="1:13" s="29" customFormat="1" ht="16.5" customHeight="1" x14ac:dyDescent="0.25">
      <c r="A153" s="7">
        <v>141</v>
      </c>
      <c r="B153" s="12" t="s">
        <v>1792</v>
      </c>
      <c r="C153" s="12" t="s">
        <v>1793</v>
      </c>
      <c r="D153" s="12" t="s">
        <v>124</v>
      </c>
      <c r="E153" s="12" t="s">
        <v>228</v>
      </c>
      <c r="F153" s="25">
        <v>11385000</v>
      </c>
      <c r="G153" s="26" t="s">
        <v>50</v>
      </c>
      <c r="H153" s="25">
        <f t="shared" si="2"/>
        <v>512325</v>
      </c>
      <c r="I153" s="25">
        <v>341550</v>
      </c>
      <c r="J153" s="25">
        <v>170775</v>
      </c>
      <c r="K153" s="25">
        <v>0</v>
      </c>
      <c r="L153" s="27" t="s">
        <v>1352</v>
      </c>
      <c r="M153" s="28"/>
    </row>
    <row r="154" spans="1:13" s="29" customFormat="1" ht="16.5" customHeight="1" x14ac:dyDescent="0.25">
      <c r="A154" s="7">
        <v>142</v>
      </c>
      <c r="B154" s="12" t="s">
        <v>1794</v>
      </c>
      <c r="C154" s="12" t="s">
        <v>1795</v>
      </c>
      <c r="D154" s="12" t="s">
        <v>1796</v>
      </c>
      <c r="E154" s="12" t="s">
        <v>75</v>
      </c>
      <c r="F154" s="25">
        <v>18100000</v>
      </c>
      <c r="G154" s="26" t="s">
        <v>50</v>
      </c>
      <c r="H154" s="25">
        <f t="shared" si="2"/>
        <v>3862000</v>
      </c>
      <c r="I154" s="25">
        <v>650000</v>
      </c>
      <c r="J154" s="25">
        <v>362000</v>
      </c>
      <c r="K154" s="25">
        <v>2850000</v>
      </c>
      <c r="L154" s="27" t="s">
        <v>1352</v>
      </c>
      <c r="M154" s="28"/>
    </row>
    <row r="155" spans="1:13" s="29" customFormat="1" ht="16.5" customHeight="1" x14ac:dyDescent="0.25">
      <c r="A155" s="7">
        <v>143</v>
      </c>
      <c r="B155" s="12" t="s">
        <v>1797</v>
      </c>
      <c r="C155" s="12" t="s">
        <v>56</v>
      </c>
      <c r="D155" s="12" t="s">
        <v>1798</v>
      </c>
      <c r="E155" s="12" t="s">
        <v>1464</v>
      </c>
      <c r="F155" s="25">
        <v>53500000</v>
      </c>
      <c r="G155" s="26" t="s">
        <v>50</v>
      </c>
      <c r="H155" s="25">
        <f t="shared" si="2"/>
        <v>802500</v>
      </c>
      <c r="I155" s="25">
        <v>535000</v>
      </c>
      <c r="J155" s="25">
        <v>267500</v>
      </c>
      <c r="K155" s="25">
        <v>0</v>
      </c>
      <c r="L155" s="27" t="s">
        <v>1352</v>
      </c>
      <c r="M155" s="28"/>
    </row>
    <row r="156" spans="1:13" s="29" customFormat="1" ht="16.5" customHeight="1" x14ac:dyDescent="0.25">
      <c r="A156" s="7">
        <v>144</v>
      </c>
      <c r="B156" s="12" t="s">
        <v>1799</v>
      </c>
      <c r="C156" s="12" t="s">
        <v>1800</v>
      </c>
      <c r="D156" s="12" t="s">
        <v>577</v>
      </c>
      <c r="E156" s="12" t="s">
        <v>1445</v>
      </c>
      <c r="F156" s="25">
        <v>26000000</v>
      </c>
      <c r="G156" s="26" t="s">
        <v>50</v>
      </c>
      <c r="H156" s="25">
        <f t="shared" si="2"/>
        <v>520000</v>
      </c>
      <c r="I156" s="25">
        <v>0</v>
      </c>
      <c r="J156" s="25">
        <v>520000</v>
      </c>
      <c r="K156" s="25">
        <v>0</v>
      </c>
      <c r="L156" s="27" t="s">
        <v>1352</v>
      </c>
      <c r="M156" s="28"/>
    </row>
    <row r="157" spans="1:13" s="29" customFormat="1" ht="16.5" customHeight="1" x14ac:dyDescent="0.25">
      <c r="A157" s="7">
        <v>145</v>
      </c>
      <c r="B157" s="12" t="s">
        <v>1801</v>
      </c>
      <c r="C157" s="12" t="s">
        <v>1802</v>
      </c>
      <c r="D157" s="12" t="s">
        <v>1803</v>
      </c>
      <c r="E157" s="12" t="s">
        <v>294</v>
      </c>
      <c r="F157" s="25">
        <v>12650000</v>
      </c>
      <c r="G157" s="26" t="s">
        <v>50</v>
      </c>
      <c r="H157" s="25">
        <f t="shared" si="2"/>
        <v>569250</v>
      </c>
      <c r="I157" s="25">
        <v>379500</v>
      </c>
      <c r="J157" s="25">
        <v>189750</v>
      </c>
      <c r="K157" s="25">
        <v>0</v>
      </c>
      <c r="L157" s="27" t="s">
        <v>1352</v>
      </c>
      <c r="M157" s="28"/>
    </row>
    <row r="158" spans="1:13" s="29" customFormat="1" ht="16.5" customHeight="1" x14ac:dyDescent="0.25">
      <c r="A158" s="7">
        <v>146</v>
      </c>
      <c r="B158" s="12" t="s">
        <v>1804</v>
      </c>
      <c r="C158" s="12" t="s">
        <v>1805</v>
      </c>
      <c r="D158" s="12" t="s">
        <v>1806</v>
      </c>
      <c r="E158" s="12" t="s">
        <v>176</v>
      </c>
      <c r="F158" s="25">
        <v>13305600</v>
      </c>
      <c r="G158" s="26" t="s">
        <v>50</v>
      </c>
      <c r="H158" s="25">
        <f t="shared" si="2"/>
        <v>931392</v>
      </c>
      <c r="I158" s="25">
        <v>665280</v>
      </c>
      <c r="J158" s="25">
        <v>266112</v>
      </c>
      <c r="K158" s="25">
        <v>0</v>
      </c>
      <c r="L158" s="27" t="s">
        <v>1352</v>
      </c>
      <c r="M158" s="28"/>
    </row>
    <row r="159" spans="1:13" s="29" customFormat="1" ht="16.5" customHeight="1" x14ac:dyDescent="0.25">
      <c r="A159" s="7">
        <v>147</v>
      </c>
      <c r="B159" s="12" t="s">
        <v>1807</v>
      </c>
      <c r="C159" s="12" t="s">
        <v>1808</v>
      </c>
      <c r="D159" s="12" t="s">
        <v>1809</v>
      </c>
      <c r="E159" s="12" t="s">
        <v>1556</v>
      </c>
      <c r="F159" s="25">
        <v>17250000</v>
      </c>
      <c r="G159" s="26" t="s">
        <v>50</v>
      </c>
      <c r="H159" s="25">
        <f t="shared" si="2"/>
        <v>258750</v>
      </c>
      <c r="I159" s="25">
        <v>172500</v>
      </c>
      <c r="J159" s="25">
        <v>86250</v>
      </c>
      <c r="K159" s="25">
        <v>0</v>
      </c>
      <c r="L159" s="27" t="s">
        <v>1352</v>
      </c>
      <c r="M159" s="28"/>
    </row>
    <row r="160" spans="1:13" s="29" customFormat="1" ht="16.5" customHeight="1" x14ac:dyDescent="0.25">
      <c r="A160" s="7">
        <v>148</v>
      </c>
      <c r="B160" s="12" t="s">
        <v>1810</v>
      </c>
      <c r="C160" s="12" t="s">
        <v>1811</v>
      </c>
      <c r="D160" s="12" t="s">
        <v>1812</v>
      </c>
      <c r="E160" s="12" t="s">
        <v>75</v>
      </c>
      <c r="F160" s="25">
        <v>16500000</v>
      </c>
      <c r="G160" s="26" t="s">
        <v>50</v>
      </c>
      <c r="H160" s="25">
        <f t="shared" si="2"/>
        <v>1155000</v>
      </c>
      <c r="I160" s="25">
        <v>825000</v>
      </c>
      <c r="J160" s="25">
        <v>330000</v>
      </c>
      <c r="K160" s="25">
        <v>0</v>
      </c>
      <c r="L160" s="27" t="s">
        <v>1352</v>
      </c>
      <c r="M160" s="28"/>
    </row>
    <row r="161" spans="1:13" s="29" customFormat="1" ht="16.5" customHeight="1" x14ac:dyDescent="0.25">
      <c r="A161" s="7">
        <v>149</v>
      </c>
      <c r="B161" s="12" t="s">
        <v>1813</v>
      </c>
      <c r="C161" s="12" t="s">
        <v>1814</v>
      </c>
      <c r="D161" s="12" t="s">
        <v>1815</v>
      </c>
      <c r="E161" s="12" t="s">
        <v>176</v>
      </c>
      <c r="F161" s="25">
        <v>13200000</v>
      </c>
      <c r="G161" s="26" t="s">
        <v>50</v>
      </c>
      <c r="H161" s="25">
        <f t="shared" si="2"/>
        <v>924000</v>
      </c>
      <c r="I161" s="25">
        <v>660000</v>
      </c>
      <c r="J161" s="25">
        <v>264000</v>
      </c>
      <c r="K161" s="25">
        <v>0</v>
      </c>
      <c r="L161" s="27" t="s">
        <v>1352</v>
      </c>
      <c r="M161" s="28"/>
    </row>
    <row r="162" spans="1:13" s="29" customFormat="1" ht="16.5" customHeight="1" x14ac:dyDescent="0.25">
      <c r="A162" s="7">
        <v>150</v>
      </c>
      <c r="B162" s="12" t="s">
        <v>1816</v>
      </c>
      <c r="C162" s="12" t="s">
        <v>1817</v>
      </c>
      <c r="D162" s="12" t="s">
        <v>1818</v>
      </c>
      <c r="E162" s="12" t="s">
        <v>228</v>
      </c>
      <c r="F162" s="25">
        <v>17595000</v>
      </c>
      <c r="G162" s="26" t="s">
        <v>50</v>
      </c>
      <c r="H162" s="25">
        <f t="shared" si="2"/>
        <v>791775</v>
      </c>
      <c r="I162" s="25">
        <v>527850</v>
      </c>
      <c r="J162" s="25">
        <v>263925</v>
      </c>
      <c r="K162" s="25">
        <v>0</v>
      </c>
      <c r="L162" s="27" t="s">
        <v>1352</v>
      </c>
      <c r="M162" s="28"/>
    </row>
    <row r="163" spans="1:13" s="29" customFormat="1" ht="16.5" customHeight="1" x14ac:dyDescent="0.25">
      <c r="A163" s="7">
        <v>151</v>
      </c>
      <c r="B163" s="12" t="s">
        <v>1819</v>
      </c>
      <c r="C163" s="12" t="s">
        <v>1820</v>
      </c>
      <c r="D163" s="12" t="s">
        <v>1821</v>
      </c>
      <c r="E163" s="12" t="s">
        <v>228</v>
      </c>
      <c r="F163" s="25">
        <v>13455000</v>
      </c>
      <c r="G163" s="26" t="s">
        <v>50</v>
      </c>
      <c r="H163" s="25">
        <f t="shared" si="2"/>
        <v>605475</v>
      </c>
      <c r="I163" s="25">
        <v>403650</v>
      </c>
      <c r="J163" s="25">
        <v>201825</v>
      </c>
      <c r="K163" s="25">
        <v>0</v>
      </c>
      <c r="L163" s="27" t="s">
        <v>1352</v>
      </c>
      <c r="M163" s="28"/>
    </row>
    <row r="164" spans="1:13" s="29" customFormat="1" ht="16.5" customHeight="1" x14ac:dyDescent="0.25">
      <c r="A164" s="7">
        <v>152</v>
      </c>
      <c r="B164" s="12" t="s">
        <v>1822</v>
      </c>
      <c r="C164" s="12" t="s">
        <v>1823</v>
      </c>
      <c r="D164" s="12" t="s">
        <v>1824</v>
      </c>
      <c r="E164" s="12" t="s">
        <v>1825</v>
      </c>
      <c r="F164" s="25">
        <v>13300000</v>
      </c>
      <c r="G164" s="26" t="s">
        <v>50</v>
      </c>
      <c r="H164" s="25">
        <f t="shared" si="2"/>
        <v>199500</v>
      </c>
      <c r="I164" s="25">
        <v>133000</v>
      </c>
      <c r="J164" s="25">
        <v>66500</v>
      </c>
      <c r="K164" s="25">
        <v>0</v>
      </c>
      <c r="L164" s="27" t="s">
        <v>1352</v>
      </c>
      <c r="M164" s="28"/>
    </row>
    <row r="165" spans="1:13" s="29" customFormat="1" ht="16.5" customHeight="1" x14ac:dyDescent="0.25">
      <c r="A165" s="7">
        <v>153</v>
      </c>
      <c r="B165" s="12" t="s">
        <v>1826</v>
      </c>
      <c r="C165" s="12" t="s">
        <v>1827</v>
      </c>
      <c r="D165" s="12" t="s">
        <v>1828</v>
      </c>
      <c r="E165" s="12" t="s">
        <v>609</v>
      </c>
      <c r="F165" s="25">
        <v>30000000</v>
      </c>
      <c r="G165" s="26" t="s">
        <v>50</v>
      </c>
      <c r="H165" s="25">
        <f t="shared" si="2"/>
        <v>450000</v>
      </c>
      <c r="I165" s="25">
        <v>300000</v>
      </c>
      <c r="J165" s="25">
        <v>150000</v>
      </c>
      <c r="K165" s="25">
        <v>0</v>
      </c>
      <c r="L165" s="27" t="s">
        <v>1352</v>
      </c>
      <c r="M165" s="28"/>
    </row>
    <row r="166" spans="1:13" s="29" customFormat="1" ht="16.5" customHeight="1" x14ac:dyDescent="0.25">
      <c r="A166" s="7">
        <v>154</v>
      </c>
      <c r="B166" s="12" t="s">
        <v>1829</v>
      </c>
      <c r="C166" s="12" t="s">
        <v>1830</v>
      </c>
      <c r="D166" s="12" t="s">
        <v>1831</v>
      </c>
      <c r="E166" s="12" t="s">
        <v>578</v>
      </c>
      <c r="F166" s="25">
        <v>9000000</v>
      </c>
      <c r="G166" s="26" t="s">
        <v>50</v>
      </c>
      <c r="H166" s="25">
        <f t="shared" si="2"/>
        <v>180000</v>
      </c>
      <c r="I166" s="25">
        <v>0</v>
      </c>
      <c r="J166" s="25">
        <v>180000</v>
      </c>
      <c r="K166" s="25">
        <v>0</v>
      </c>
      <c r="L166" s="27" t="s">
        <v>1352</v>
      </c>
      <c r="M166" s="28"/>
    </row>
    <row r="167" spans="1:13" s="29" customFormat="1" ht="16.5" customHeight="1" x14ac:dyDescent="0.25">
      <c r="A167" s="7">
        <v>155</v>
      </c>
      <c r="B167" s="12" t="s">
        <v>1832</v>
      </c>
      <c r="C167" s="12" t="s">
        <v>1026</v>
      </c>
      <c r="D167" s="12" t="s">
        <v>1833</v>
      </c>
      <c r="E167" s="12" t="s">
        <v>54</v>
      </c>
      <c r="F167" s="25">
        <v>13200000</v>
      </c>
      <c r="G167" s="26" t="s">
        <v>50</v>
      </c>
      <c r="H167" s="25">
        <f t="shared" si="2"/>
        <v>924000</v>
      </c>
      <c r="I167" s="25">
        <v>660000</v>
      </c>
      <c r="J167" s="25">
        <v>264000</v>
      </c>
      <c r="K167" s="25">
        <v>0</v>
      </c>
      <c r="L167" s="27" t="s">
        <v>1352</v>
      </c>
      <c r="M167" s="28"/>
    </row>
    <row r="168" spans="1:13" s="29" customFormat="1" ht="16.5" customHeight="1" x14ac:dyDescent="0.25">
      <c r="A168" s="7">
        <v>156</v>
      </c>
      <c r="B168" s="12" t="s">
        <v>1834</v>
      </c>
      <c r="C168" s="12" t="s">
        <v>1835</v>
      </c>
      <c r="D168" s="12" t="s">
        <v>1836</v>
      </c>
      <c r="E168" s="12" t="s">
        <v>605</v>
      </c>
      <c r="F168" s="25">
        <v>17000000</v>
      </c>
      <c r="G168" s="26" t="s">
        <v>50</v>
      </c>
      <c r="H168" s="25">
        <f t="shared" si="2"/>
        <v>765000</v>
      </c>
      <c r="I168" s="25">
        <v>510000</v>
      </c>
      <c r="J168" s="25">
        <v>255000</v>
      </c>
      <c r="K168" s="25">
        <v>0</v>
      </c>
      <c r="L168" s="27" t="s">
        <v>1352</v>
      </c>
      <c r="M168" s="28"/>
    </row>
    <row r="169" spans="1:13" s="29" customFormat="1" ht="16.5" customHeight="1" x14ac:dyDescent="0.25">
      <c r="A169" s="7">
        <v>157</v>
      </c>
      <c r="B169" s="12" t="s">
        <v>1837</v>
      </c>
      <c r="C169" s="12" t="s">
        <v>1838</v>
      </c>
      <c r="D169" s="12" t="s">
        <v>699</v>
      </c>
      <c r="E169" s="12" t="s">
        <v>163</v>
      </c>
      <c r="F169" s="25">
        <v>9660000</v>
      </c>
      <c r="G169" s="26" t="s">
        <v>50</v>
      </c>
      <c r="H169" s="25">
        <f t="shared" si="2"/>
        <v>434700</v>
      </c>
      <c r="I169" s="25">
        <v>289800</v>
      </c>
      <c r="J169" s="25">
        <v>144900</v>
      </c>
      <c r="K169" s="25">
        <v>0</v>
      </c>
      <c r="L169" s="27" t="s">
        <v>1352</v>
      </c>
      <c r="M169" s="28"/>
    </row>
    <row r="170" spans="1:13" s="29" customFormat="1" ht="16.5" customHeight="1" x14ac:dyDescent="0.25">
      <c r="A170" s="7">
        <v>158</v>
      </c>
      <c r="B170" s="12" t="s">
        <v>1839</v>
      </c>
      <c r="C170" s="12" t="s">
        <v>1840</v>
      </c>
      <c r="D170" s="12" t="s">
        <v>1841</v>
      </c>
      <c r="E170" s="12" t="s">
        <v>103</v>
      </c>
      <c r="F170" s="25">
        <v>22494000</v>
      </c>
      <c r="G170" s="26" t="s">
        <v>50</v>
      </c>
      <c r="H170" s="25">
        <f t="shared" si="2"/>
        <v>1012230</v>
      </c>
      <c r="I170" s="25">
        <v>674820</v>
      </c>
      <c r="J170" s="25">
        <v>337410</v>
      </c>
      <c r="K170" s="25">
        <v>0</v>
      </c>
      <c r="L170" s="27" t="s">
        <v>1352</v>
      </c>
      <c r="M170" s="28"/>
    </row>
    <row r="171" spans="1:13" s="29" customFormat="1" ht="16.5" customHeight="1" x14ac:dyDescent="0.25">
      <c r="A171" s="7">
        <v>159</v>
      </c>
      <c r="B171" s="12" t="s">
        <v>1842</v>
      </c>
      <c r="C171" s="12" t="s">
        <v>1843</v>
      </c>
      <c r="D171" s="12" t="s">
        <v>1844</v>
      </c>
      <c r="E171" s="12" t="s">
        <v>1845</v>
      </c>
      <c r="F171" s="25">
        <v>24000000</v>
      </c>
      <c r="G171" s="26" t="s">
        <v>50</v>
      </c>
      <c r="H171" s="25">
        <f t="shared" si="2"/>
        <v>360000</v>
      </c>
      <c r="I171" s="25">
        <v>240000</v>
      </c>
      <c r="J171" s="25">
        <v>120000</v>
      </c>
      <c r="K171" s="25">
        <v>0</v>
      </c>
      <c r="L171" s="27" t="s">
        <v>1352</v>
      </c>
      <c r="M171" s="28"/>
    </row>
    <row r="172" spans="1:13" s="29" customFormat="1" ht="16.5" customHeight="1" x14ac:dyDescent="0.25">
      <c r="A172" s="7">
        <v>160</v>
      </c>
      <c r="B172" s="12" t="s">
        <v>1846</v>
      </c>
      <c r="C172" s="12" t="s">
        <v>1847</v>
      </c>
      <c r="D172" s="12" t="s">
        <v>1848</v>
      </c>
      <c r="E172" s="12" t="s">
        <v>767</v>
      </c>
      <c r="F172" s="25">
        <v>45000000</v>
      </c>
      <c r="G172" s="26" t="s">
        <v>50</v>
      </c>
      <c r="H172" s="25">
        <f t="shared" si="2"/>
        <v>675000</v>
      </c>
      <c r="I172" s="25">
        <v>450000</v>
      </c>
      <c r="J172" s="25">
        <v>225000</v>
      </c>
      <c r="K172" s="25">
        <v>0</v>
      </c>
      <c r="L172" s="27" t="s">
        <v>1352</v>
      </c>
      <c r="M172" s="28"/>
    </row>
    <row r="173" spans="1:13" s="29" customFormat="1" ht="16.5" customHeight="1" x14ac:dyDescent="0.25">
      <c r="A173" s="7">
        <v>161</v>
      </c>
      <c r="B173" s="12" t="s">
        <v>1849</v>
      </c>
      <c r="C173" s="12" t="s">
        <v>1850</v>
      </c>
      <c r="D173" s="12" t="s">
        <v>1851</v>
      </c>
      <c r="E173" s="12" t="s">
        <v>609</v>
      </c>
      <c r="F173" s="25">
        <v>40000000</v>
      </c>
      <c r="G173" s="26" t="s">
        <v>50</v>
      </c>
      <c r="H173" s="25">
        <f t="shared" si="2"/>
        <v>600000</v>
      </c>
      <c r="I173" s="25">
        <v>400000</v>
      </c>
      <c r="J173" s="25">
        <v>200000</v>
      </c>
      <c r="K173" s="25">
        <v>0</v>
      </c>
      <c r="L173" s="27" t="s">
        <v>1352</v>
      </c>
      <c r="M173" s="28"/>
    </row>
    <row r="174" spans="1:13" s="29" customFormat="1" ht="16.5" customHeight="1" x14ac:dyDescent="0.25">
      <c r="A174" s="7">
        <v>162</v>
      </c>
      <c r="B174" s="12" t="s">
        <v>1852</v>
      </c>
      <c r="C174" s="12" t="s">
        <v>1853</v>
      </c>
      <c r="D174" s="12" t="s">
        <v>1854</v>
      </c>
      <c r="E174" s="12" t="s">
        <v>228</v>
      </c>
      <c r="F174" s="25">
        <v>75400000</v>
      </c>
      <c r="G174" s="26" t="s">
        <v>50</v>
      </c>
      <c r="H174" s="25">
        <f t="shared" si="2"/>
        <v>3393000</v>
      </c>
      <c r="I174" s="25">
        <v>2262000</v>
      </c>
      <c r="J174" s="25">
        <v>1131000</v>
      </c>
      <c r="K174" s="25">
        <v>0</v>
      </c>
      <c r="L174" s="27" t="s">
        <v>1352</v>
      </c>
      <c r="M174" s="28"/>
    </row>
    <row r="175" spans="1:13" s="29" customFormat="1" ht="16.5" customHeight="1" x14ac:dyDescent="0.25">
      <c r="A175" s="7">
        <v>163</v>
      </c>
      <c r="B175" s="12" t="s">
        <v>1855</v>
      </c>
      <c r="C175" s="12" t="s">
        <v>1856</v>
      </c>
      <c r="D175" s="12" t="s">
        <v>1857</v>
      </c>
      <c r="E175" s="12" t="s">
        <v>75</v>
      </c>
      <c r="F175" s="25">
        <v>8400000</v>
      </c>
      <c r="G175" s="26" t="s">
        <v>50</v>
      </c>
      <c r="H175" s="25">
        <f t="shared" si="2"/>
        <v>588000</v>
      </c>
      <c r="I175" s="25">
        <v>420000</v>
      </c>
      <c r="J175" s="25">
        <v>168000</v>
      </c>
      <c r="K175" s="25">
        <v>0</v>
      </c>
      <c r="L175" s="27" t="s">
        <v>1352</v>
      </c>
      <c r="M175" s="28"/>
    </row>
    <row r="176" spans="1:13" s="29" customFormat="1" ht="16.5" customHeight="1" x14ac:dyDescent="0.25">
      <c r="A176" s="7">
        <v>164</v>
      </c>
      <c r="B176" s="12" t="s">
        <v>1858</v>
      </c>
      <c r="C176" s="12" t="s">
        <v>1859</v>
      </c>
      <c r="D176" s="12" t="s">
        <v>1860</v>
      </c>
      <c r="E176" s="12" t="s">
        <v>176</v>
      </c>
      <c r="F176" s="25">
        <v>27500000</v>
      </c>
      <c r="G176" s="26" t="s">
        <v>50</v>
      </c>
      <c r="H176" s="25">
        <f t="shared" si="2"/>
        <v>1925000</v>
      </c>
      <c r="I176" s="25">
        <v>1375000</v>
      </c>
      <c r="J176" s="25">
        <v>550000</v>
      </c>
      <c r="K176" s="25">
        <v>0</v>
      </c>
      <c r="L176" s="27" t="s">
        <v>1352</v>
      </c>
      <c r="M176" s="28"/>
    </row>
    <row r="177" spans="1:13" s="29" customFormat="1" ht="16.5" customHeight="1" x14ac:dyDescent="0.25">
      <c r="A177" s="7">
        <v>165</v>
      </c>
      <c r="B177" s="12" t="s">
        <v>1861</v>
      </c>
      <c r="C177" s="12" t="s">
        <v>1862</v>
      </c>
      <c r="D177" s="12" t="s">
        <v>1863</v>
      </c>
      <c r="E177" s="12" t="s">
        <v>317</v>
      </c>
      <c r="F177" s="25">
        <v>17000000</v>
      </c>
      <c r="G177" s="26" t="s">
        <v>50</v>
      </c>
      <c r="H177" s="25">
        <f t="shared" si="2"/>
        <v>255000</v>
      </c>
      <c r="I177" s="25">
        <v>170000</v>
      </c>
      <c r="J177" s="25">
        <v>85000</v>
      </c>
      <c r="K177" s="25">
        <v>0</v>
      </c>
      <c r="L177" s="27" t="s">
        <v>1352</v>
      </c>
      <c r="M177" s="28"/>
    </row>
    <row r="178" spans="1:13" s="29" customFormat="1" ht="16.5" customHeight="1" x14ac:dyDescent="0.25">
      <c r="A178" s="7">
        <v>166</v>
      </c>
      <c r="B178" s="12" t="s">
        <v>1864</v>
      </c>
      <c r="C178" s="12" t="s">
        <v>1865</v>
      </c>
      <c r="D178" s="12" t="s">
        <v>1866</v>
      </c>
      <c r="E178" s="12" t="s">
        <v>428</v>
      </c>
      <c r="F178" s="25">
        <v>80500000</v>
      </c>
      <c r="G178" s="26" t="s">
        <v>50</v>
      </c>
      <c r="H178" s="25">
        <f t="shared" si="2"/>
        <v>3622500</v>
      </c>
      <c r="I178" s="25">
        <v>2415000</v>
      </c>
      <c r="J178" s="25">
        <v>1207500</v>
      </c>
      <c r="K178" s="25">
        <v>0</v>
      </c>
      <c r="L178" s="27" t="s">
        <v>1352</v>
      </c>
      <c r="M178" s="28"/>
    </row>
    <row r="179" spans="1:13" s="29" customFormat="1" ht="16.5" customHeight="1" x14ac:dyDescent="0.25">
      <c r="A179" s="7">
        <v>167</v>
      </c>
      <c r="B179" s="12" t="s">
        <v>1867</v>
      </c>
      <c r="C179" s="12" t="s">
        <v>1868</v>
      </c>
      <c r="D179" s="12" t="s">
        <v>1869</v>
      </c>
      <c r="E179" s="12" t="s">
        <v>1556</v>
      </c>
      <c r="F179" s="25">
        <v>18000000</v>
      </c>
      <c r="G179" s="26" t="s">
        <v>50</v>
      </c>
      <c r="H179" s="25">
        <f t="shared" si="2"/>
        <v>270000</v>
      </c>
      <c r="I179" s="25">
        <v>180000</v>
      </c>
      <c r="J179" s="25">
        <v>90000</v>
      </c>
      <c r="K179" s="25">
        <v>0</v>
      </c>
      <c r="L179" s="27" t="s">
        <v>1352</v>
      </c>
      <c r="M179" s="28"/>
    </row>
    <row r="180" spans="1:13" s="29" customFormat="1" ht="16.5" customHeight="1" x14ac:dyDescent="0.25">
      <c r="A180" s="7">
        <v>168</v>
      </c>
      <c r="B180" s="12" t="s">
        <v>1870</v>
      </c>
      <c r="C180" s="12" t="s">
        <v>1871</v>
      </c>
      <c r="D180" s="12" t="s">
        <v>1872</v>
      </c>
      <c r="E180" s="12" t="s">
        <v>1645</v>
      </c>
      <c r="F180" s="25">
        <v>29700000</v>
      </c>
      <c r="G180" s="26" t="s">
        <v>50</v>
      </c>
      <c r="H180" s="25">
        <f t="shared" si="2"/>
        <v>445500</v>
      </c>
      <c r="I180" s="25">
        <v>297000</v>
      </c>
      <c r="J180" s="25">
        <v>148500</v>
      </c>
      <c r="K180" s="25">
        <v>0</v>
      </c>
      <c r="L180" s="27" t="s">
        <v>1352</v>
      </c>
      <c r="M180" s="28"/>
    </row>
    <row r="181" spans="1:13" s="29" customFormat="1" ht="16.5" customHeight="1" x14ac:dyDescent="0.25">
      <c r="A181" s="7">
        <v>169</v>
      </c>
      <c r="B181" s="12" t="s">
        <v>1873</v>
      </c>
      <c r="C181" s="12" t="s">
        <v>1874</v>
      </c>
      <c r="D181" s="12" t="s">
        <v>1875</v>
      </c>
      <c r="E181" s="12" t="s">
        <v>1739</v>
      </c>
      <c r="F181" s="25">
        <v>13200000</v>
      </c>
      <c r="G181" s="26" t="s">
        <v>50</v>
      </c>
      <c r="H181" s="25">
        <f t="shared" si="2"/>
        <v>924000</v>
      </c>
      <c r="I181" s="25">
        <v>660000</v>
      </c>
      <c r="J181" s="25">
        <v>264000</v>
      </c>
      <c r="K181" s="25">
        <v>0</v>
      </c>
      <c r="L181" s="27" t="s">
        <v>1352</v>
      </c>
      <c r="M181" s="28"/>
    </row>
    <row r="182" spans="1:13" s="29" customFormat="1" ht="16.5" customHeight="1" x14ac:dyDescent="0.25">
      <c r="A182" s="7">
        <v>170</v>
      </c>
      <c r="B182" s="12" t="s">
        <v>1876</v>
      </c>
      <c r="C182" s="12" t="s">
        <v>1877</v>
      </c>
      <c r="D182" s="12" t="s">
        <v>1878</v>
      </c>
      <c r="E182" s="12" t="s">
        <v>163</v>
      </c>
      <c r="F182" s="25">
        <v>16560000</v>
      </c>
      <c r="G182" s="26" t="s">
        <v>50</v>
      </c>
      <c r="H182" s="25">
        <f t="shared" si="2"/>
        <v>745200</v>
      </c>
      <c r="I182" s="25">
        <v>496800</v>
      </c>
      <c r="J182" s="25">
        <v>248400</v>
      </c>
      <c r="K182" s="25">
        <v>0</v>
      </c>
      <c r="L182" s="27" t="s">
        <v>1352</v>
      </c>
      <c r="M182" s="28"/>
    </row>
    <row r="183" spans="1:13" s="29" customFormat="1" ht="16.5" customHeight="1" x14ac:dyDescent="0.25">
      <c r="A183" s="7">
        <v>171</v>
      </c>
      <c r="B183" s="12" t="s">
        <v>1879</v>
      </c>
      <c r="C183" s="12" t="s">
        <v>1880</v>
      </c>
      <c r="D183" s="12" t="s">
        <v>1881</v>
      </c>
      <c r="E183" s="12" t="s">
        <v>1419</v>
      </c>
      <c r="F183" s="25">
        <v>11088000</v>
      </c>
      <c r="G183" s="26" t="s">
        <v>50</v>
      </c>
      <c r="H183" s="25">
        <f t="shared" si="2"/>
        <v>776160</v>
      </c>
      <c r="I183" s="25">
        <v>554400</v>
      </c>
      <c r="J183" s="25">
        <v>221760</v>
      </c>
      <c r="K183" s="25">
        <v>0</v>
      </c>
      <c r="L183" s="27" t="s">
        <v>1352</v>
      </c>
      <c r="M183" s="28"/>
    </row>
    <row r="184" spans="1:13" s="29" customFormat="1" ht="16.5" customHeight="1" x14ac:dyDescent="0.25">
      <c r="A184" s="7">
        <v>172</v>
      </c>
      <c r="B184" s="12" t="s">
        <v>1882</v>
      </c>
      <c r="C184" s="12" t="s">
        <v>1883</v>
      </c>
      <c r="D184" s="12" t="s">
        <v>1884</v>
      </c>
      <c r="E184" s="12" t="s">
        <v>767</v>
      </c>
      <c r="F184" s="25">
        <v>19090000</v>
      </c>
      <c r="G184" s="26" t="s">
        <v>50</v>
      </c>
      <c r="H184" s="25">
        <f t="shared" si="2"/>
        <v>286350</v>
      </c>
      <c r="I184" s="25">
        <v>190900</v>
      </c>
      <c r="J184" s="25">
        <v>95450</v>
      </c>
      <c r="K184" s="25">
        <v>0</v>
      </c>
      <c r="L184" s="27" t="s">
        <v>1352</v>
      </c>
      <c r="M184" s="28"/>
    </row>
    <row r="185" spans="1:13" s="29" customFormat="1" ht="16.5" customHeight="1" x14ac:dyDescent="0.25">
      <c r="A185" s="7">
        <v>173</v>
      </c>
      <c r="B185" s="12" t="s">
        <v>1885</v>
      </c>
      <c r="C185" s="12" t="s">
        <v>1886</v>
      </c>
      <c r="D185" s="12" t="s">
        <v>1887</v>
      </c>
      <c r="E185" s="12" t="s">
        <v>1714</v>
      </c>
      <c r="F185" s="25">
        <v>20700000</v>
      </c>
      <c r="G185" s="26" t="s">
        <v>50</v>
      </c>
      <c r="H185" s="25">
        <f t="shared" si="2"/>
        <v>310500</v>
      </c>
      <c r="I185" s="25">
        <v>207000</v>
      </c>
      <c r="J185" s="25">
        <v>103500</v>
      </c>
      <c r="K185" s="25">
        <v>0</v>
      </c>
      <c r="L185" s="27" t="s">
        <v>1352</v>
      </c>
      <c r="M185" s="28"/>
    </row>
    <row r="186" spans="1:13" s="29" customFormat="1" ht="16.5" customHeight="1" x14ac:dyDescent="0.25">
      <c r="A186" s="7">
        <v>174</v>
      </c>
      <c r="B186" s="12" t="s">
        <v>1888</v>
      </c>
      <c r="C186" s="12" t="s">
        <v>1889</v>
      </c>
      <c r="D186" s="12" t="s">
        <v>1890</v>
      </c>
      <c r="E186" s="12" t="s">
        <v>75</v>
      </c>
      <c r="F186" s="25">
        <v>27830000</v>
      </c>
      <c r="G186" s="26" t="s">
        <v>50</v>
      </c>
      <c r="H186" s="25">
        <f t="shared" si="2"/>
        <v>417450</v>
      </c>
      <c r="I186" s="25">
        <v>278300</v>
      </c>
      <c r="J186" s="25">
        <v>139150</v>
      </c>
      <c r="K186" s="25">
        <v>0</v>
      </c>
      <c r="L186" s="27" t="s">
        <v>1352</v>
      </c>
      <c r="M186" s="28"/>
    </row>
    <row r="187" spans="1:13" s="29" customFormat="1" ht="16.5" customHeight="1" x14ac:dyDescent="0.25">
      <c r="A187" s="7">
        <v>175</v>
      </c>
      <c r="B187" s="12" t="s">
        <v>1891</v>
      </c>
      <c r="C187" s="12" t="s">
        <v>1892</v>
      </c>
      <c r="D187" s="12" t="s">
        <v>1893</v>
      </c>
      <c r="E187" s="12" t="s">
        <v>228</v>
      </c>
      <c r="F187" s="25">
        <v>69000000</v>
      </c>
      <c r="G187" s="26" t="s">
        <v>50</v>
      </c>
      <c r="H187" s="25">
        <f t="shared" si="2"/>
        <v>3105000</v>
      </c>
      <c r="I187" s="25">
        <v>2070000</v>
      </c>
      <c r="J187" s="25">
        <v>1035000</v>
      </c>
      <c r="K187" s="25">
        <v>0</v>
      </c>
      <c r="L187" s="27" t="s">
        <v>1352</v>
      </c>
      <c r="M187" s="28"/>
    </row>
    <row r="188" spans="1:13" s="29" customFormat="1" ht="16.5" customHeight="1" x14ac:dyDescent="0.25">
      <c r="A188" s="7">
        <v>176</v>
      </c>
      <c r="B188" s="12" t="s">
        <v>1894</v>
      </c>
      <c r="C188" s="12" t="s">
        <v>1895</v>
      </c>
      <c r="D188" s="12" t="s">
        <v>1896</v>
      </c>
      <c r="E188" s="12" t="s">
        <v>228</v>
      </c>
      <c r="F188" s="25">
        <v>30000000</v>
      </c>
      <c r="G188" s="26" t="s">
        <v>50</v>
      </c>
      <c r="H188" s="25">
        <f t="shared" si="2"/>
        <v>1350000</v>
      </c>
      <c r="I188" s="25">
        <v>900000</v>
      </c>
      <c r="J188" s="25">
        <v>450000</v>
      </c>
      <c r="K188" s="25">
        <v>0</v>
      </c>
      <c r="L188" s="27" t="s">
        <v>1352</v>
      </c>
      <c r="M188" s="28"/>
    </row>
    <row r="189" spans="1:13" s="29" customFormat="1" ht="16.5" customHeight="1" x14ac:dyDescent="0.25">
      <c r="A189" s="7">
        <v>178</v>
      </c>
      <c r="B189" s="12" t="s">
        <v>1898</v>
      </c>
      <c r="C189" s="12" t="s">
        <v>1899</v>
      </c>
      <c r="D189" s="12" t="s">
        <v>1900</v>
      </c>
      <c r="E189" s="12" t="s">
        <v>134</v>
      </c>
      <c r="F189" s="25">
        <v>19159000</v>
      </c>
      <c r="G189" s="26" t="s">
        <v>50</v>
      </c>
      <c r="H189" s="25">
        <f t="shared" si="2"/>
        <v>287385</v>
      </c>
      <c r="I189" s="25">
        <v>191590</v>
      </c>
      <c r="J189" s="25">
        <v>95795</v>
      </c>
      <c r="K189" s="25">
        <v>0</v>
      </c>
      <c r="L189" s="27" t="s">
        <v>1352</v>
      </c>
      <c r="M189" s="28"/>
    </row>
    <row r="190" spans="1:13" s="29" customFormat="1" ht="16.5" customHeight="1" x14ac:dyDescent="0.25">
      <c r="A190" s="7">
        <v>179</v>
      </c>
      <c r="B190" s="12" t="s">
        <v>1901</v>
      </c>
      <c r="C190" s="12" t="s">
        <v>1902</v>
      </c>
      <c r="D190" s="12" t="s">
        <v>1903</v>
      </c>
      <c r="E190" s="12" t="s">
        <v>1739</v>
      </c>
      <c r="F190" s="25">
        <v>21199200</v>
      </c>
      <c r="G190" s="26" t="s">
        <v>50</v>
      </c>
      <c r="H190" s="25">
        <f t="shared" si="2"/>
        <v>1483944</v>
      </c>
      <c r="I190" s="25">
        <v>1059960</v>
      </c>
      <c r="J190" s="25">
        <v>423984</v>
      </c>
      <c r="K190" s="25">
        <v>0</v>
      </c>
      <c r="L190" s="27" t="s">
        <v>1352</v>
      </c>
      <c r="M190" s="28"/>
    </row>
    <row r="191" spans="1:13" s="29" customFormat="1" ht="16.5" customHeight="1" x14ac:dyDescent="0.25">
      <c r="A191" s="7">
        <v>181</v>
      </c>
      <c r="B191" s="12" t="s">
        <v>1904</v>
      </c>
      <c r="C191" s="12" t="s">
        <v>1905</v>
      </c>
      <c r="D191" s="12" t="s">
        <v>1906</v>
      </c>
      <c r="E191" s="12" t="s">
        <v>1419</v>
      </c>
      <c r="F191" s="25">
        <v>15972000</v>
      </c>
      <c r="G191" s="26" t="s">
        <v>50</v>
      </c>
      <c r="H191" s="25">
        <f t="shared" si="2"/>
        <v>1118040</v>
      </c>
      <c r="I191" s="25">
        <v>798600</v>
      </c>
      <c r="J191" s="25">
        <v>319440</v>
      </c>
      <c r="K191" s="25">
        <v>0</v>
      </c>
      <c r="L191" s="27" t="s">
        <v>1352</v>
      </c>
      <c r="M191" s="28"/>
    </row>
    <row r="192" spans="1:13" s="29" customFormat="1" ht="16.5" customHeight="1" x14ac:dyDescent="0.25">
      <c r="A192" s="7">
        <v>182</v>
      </c>
      <c r="B192" s="12" t="s">
        <v>1907</v>
      </c>
      <c r="C192" s="12" t="s">
        <v>1908</v>
      </c>
      <c r="D192" s="12" t="s">
        <v>1909</v>
      </c>
      <c r="E192" s="12" t="s">
        <v>103</v>
      </c>
      <c r="F192" s="25">
        <v>13800000</v>
      </c>
      <c r="G192" s="26" t="s">
        <v>50</v>
      </c>
      <c r="H192" s="25">
        <f t="shared" si="2"/>
        <v>621000</v>
      </c>
      <c r="I192" s="25">
        <v>414000</v>
      </c>
      <c r="J192" s="25">
        <v>207000</v>
      </c>
      <c r="K192" s="25">
        <v>0</v>
      </c>
      <c r="L192" s="27" t="s">
        <v>1352</v>
      </c>
      <c r="M192" s="28"/>
    </row>
    <row r="193" spans="1:13" s="29" customFormat="1" ht="16.5" customHeight="1" x14ac:dyDescent="0.25">
      <c r="A193" s="7">
        <v>183</v>
      </c>
      <c r="B193" s="12" t="s">
        <v>1910</v>
      </c>
      <c r="C193" s="12" t="s">
        <v>1911</v>
      </c>
      <c r="D193" s="12" t="s">
        <v>1912</v>
      </c>
      <c r="E193" s="12" t="s">
        <v>103</v>
      </c>
      <c r="F193" s="25">
        <v>42000000</v>
      </c>
      <c r="G193" s="26" t="s">
        <v>50</v>
      </c>
      <c r="H193" s="25">
        <f t="shared" si="2"/>
        <v>2190000</v>
      </c>
      <c r="I193" s="25">
        <v>1500000</v>
      </c>
      <c r="J193" s="25">
        <v>690000</v>
      </c>
      <c r="K193" s="25">
        <v>0</v>
      </c>
      <c r="L193" s="27" t="s">
        <v>1352</v>
      </c>
      <c r="M193" s="28"/>
    </row>
    <row r="194" spans="1:13" s="29" customFormat="1" ht="16.5" customHeight="1" x14ac:dyDescent="0.25">
      <c r="A194" s="7">
        <v>184</v>
      </c>
      <c r="B194" s="12" t="s">
        <v>1913</v>
      </c>
      <c r="C194" s="12" t="s">
        <v>1914</v>
      </c>
      <c r="D194" s="12" t="s">
        <v>1915</v>
      </c>
      <c r="E194" s="12" t="s">
        <v>176</v>
      </c>
      <c r="F194" s="25">
        <v>18480000</v>
      </c>
      <c r="G194" s="26" t="s">
        <v>50</v>
      </c>
      <c r="H194" s="25">
        <f t="shared" si="2"/>
        <v>1293600</v>
      </c>
      <c r="I194" s="25">
        <v>924000</v>
      </c>
      <c r="J194" s="25">
        <v>369600</v>
      </c>
      <c r="K194" s="25">
        <v>0</v>
      </c>
      <c r="L194" s="27" t="s">
        <v>1352</v>
      </c>
      <c r="M194" s="28"/>
    </row>
    <row r="195" spans="1:13" s="29" customFormat="1" ht="16.5" customHeight="1" x14ac:dyDescent="0.25">
      <c r="A195" s="7">
        <v>185</v>
      </c>
      <c r="B195" s="12" t="s">
        <v>1916</v>
      </c>
      <c r="C195" s="12" t="s">
        <v>1917</v>
      </c>
      <c r="D195" s="12" t="s">
        <v>1918</v>
      </c>
      <c r="E195" s="12" t="s">
        <v>317</v>
      </c>
      <c r="F195" s="25">
        <v>11500000</v>
      </c>
      <c r="G195" s="26" t="s">
        <v>50</v>
      </c>
      <c r="H195" s="25">
        <f t="shared" si="2"/>
        <v>172500</v>
      </c>
      <c r="I195" s="25">
        <v>115000</v>
      </c>
      <c r="J195" s="25">
        <v>57500</v>
      </c>
      <c r="K195" s="25">
        <v>0</v>
      </c>
      <c r="L195" s="27" t="s">
        <v>1352</v>
      </c>
      <c r="M195" s="28"/>
    </row>
    <row r="196" spans="1:13" s="29" customFormat="1" ht="16.5" customHeight="1" x14ac:dyDescent="0.25">
      <c r="A196" s="7">
        <v>186</v>
      </c>
      <c r="B196" s="12" t="s">
        <v>1919</v>
      </c>
      <c r="C196" s="12" t="s">
        <v>1920</v>
      </c>
      <c r="D196" s="12" t="s">
        <v>1921</v>
      </c>
      <c r="E196" s="12" t="s">
        <v>163</v>
      </c>
      <c r="F196" s="25">
        <v>24840000</v>
      </c>
      <c r="G196" s="26" t="s">
        <v>50</v>
      </c>
      <c r="H196" s="25">
        <f t="shared" si="2"/>
        <v>1117800</v>
      </c>
      <c r="I196" s="25">
        <v>745200</v>
      </c>
      <c r="J196" s="25">
        <v>372600</v>
      </c>
      <c r="K196" s="25">
        <v>0</v>
      </c>
      <c r="L196" s="27" t="s">
        <v>1352</v>
      </c>
      <c r="M196" s="28"/>
    </row>
    <row r="197" spans="1:13" s="29" customFormat="1" ht="16.5" customHeight="1" x14ac:dyDescent="0.25">
      <c r="A197" s="7">
        <v>187</v>
      </c>
      <c r="B197" s="12" t="s">
        <v>1922</v>
      </c>
      <c r="C197" s="12" t="s">
        <v>1923</v>
      </c>
      <c r="D197" s="12" t="s">
        <v>1924</v>
      </c>
      <c r="E197" s="12" t="s">
        <v>228</v>
      </c>
      <c r="F197" s="25">
        <v>37000000</v>
      </c>
      <c r="G197" s="26" t="s">
        <v>50</v>
      </c>
      <c r="H197" s="25">
        <f t="shared" si="2"/>
        <v>1665000</v>
      </c>
      <c r="I197" s="25">
        <v>1110000</v>
      </c>
      <c r="J197" s="25">
        <v>555000</v>
      </c>
      <c r="K197" s="25">
        <v>0</v>
      </c>
      <c r="L197" s="27" t="s">
        <v>1352</v>
      </c>
      <c r="M197" s="28"/>
    </row>
    <row r="198" spans="1:13" s="29" customFormat="1" ht="16.5" customHeight="1" x14ac:dyDescent="0.25">
      <c r="A198" s="7">
        <v>188</v>
      </c>
      <c r="B198" s="12" t="s">
        <v>1925</v>
      </c>
      <c r="C198" s="12" t="s">
        <v>1395</v>
      </c>
      <c r="D198" s="12" t="s">
        <v>1926</v>
      </c>
      <c r="E198" s="12" t="s">
        <v>1927</v>
      </c>
      <c r="F198" s="25">
        <v>31650000</v>
      </c>
      <c r="G198" s="26" t="s">
        <v>50</v>
      </c>
      <c r="H198" s="25">
        <f t="shared" si="2"/>
        <v>474750</v>
      </c>
      <c r="I198" s="25">
        <v>316500</v>
      </c>
      <c r="J198" s="25">
        <v>158250</v>
      </c>
      <c r="K198" s="25">
        <v>0</v>
      </c>
      <c r="L198" s="27" t="s">
        <v>1352</v>
      </c>
      <c r="M198" s="28"/>
    </row>
    <row r="199" spans="1:13" s="29" customFormat="1" ht="16.5" customHeight="1" x14ac:dyDescent="0.25">
      <c r="A199" s="7">
        <v>189</v>
      </c>
      <c r="B199" s="12" t="s">
        <v>1928</v>
      </c>
      <c r="C199" s="12" t="s">
        <v>1929</v>
      </c>
      <c r="D199" s="12" t="s">
        <v>1930</v>
      </c>
      <c r="E199" s="12" t="s">
        <v>103</v>
      </c>
      <c r="F199" s="25">
        <v>12144000</v>
      </c>
      <c r="G199" s="26" t="s">
        <v>50</v>
      </c>
      <c r="H199" s="25">
        <f t="shared" si="2"/>
        <v>546480</v>
      </c>
      <c r="I199" s="25">
        <v>364320</v>
      </c>
      <c r="J199" s="25">
        <v>182160</v>
      </c>
      <c r="K199" s="25">
        <v>0</v>
      </c>
      <c r="L199" s="27" t="s">
        <v>1352</v>
      </c>
      <c r="M199" s="28"/>
    </row>
    <row r="200" spans="1:13" s="29" customFormat="1" ht="16.5" customHeight="1" x14ac:dyDescent="0.25">
      <c r="A200" s="7">
        <v>190</v>
      </c>
      <c r="B200" s="12" t="s">
        <v>1931</v>
      </c>
      <c r="C200" s="12" t="s">
        <v>1932</v>
      </c>
      <c r="D200" s="12" t="s">
        <v>1933</v>
      </c>
      <c r="E200" s="12" t="s">
        <v>228</v>
      </c>
      <c r="F200" s="25">
        <v>45000000</v>
      </c>
      <c r="G200" s="26" t="s">
        <v>50</v>
      </c>
      <c r="H200" s="25">
        <f t="shared" si="2"/>
        <v>2025000</v>
      </c>
      <c r="I200" s="25">
        <v>1350000</v>
      </c>
      <c r="J200" s="25">
        <v>675000</v>
      </c>
      <c r="K200" s="25">
        <v>0</v>
      </c>
      <c r="L200" s="27" t="s">
        <v>1352</v>
      </c>
      <c r="M200" s="28"/>
    </row>
    <row r="201" spans="1:13" s="29" customFormat="1" ht="16.5" customHeight="1" x14ac:dyDescent="0.25">
      <c r="A201" s="7">
        <v>191</v>
      </c>
      <c r="B201" s="12" t="s">
        <v>1934</v>
      </c>
      <c r="C201" s="12" t="s">
        <v>1935</v>
      </c>
      <c r="D201" s="12" t="s">
        <v>1936</v>
      </c>
      <c r="E201" s="12" t="s">
        <v>228</v>
      </c>
      <c r="F201" s="25">
        <v>22230000</v>
      </c>
      <c r="G201" s="26" t="s">
        <v>50</v>
      </c>
      <c r="H201" s="25">
        <f t="shared" si="2"/>
        <v>1000350</v>
      </c>
      <c r="I201" s="25">
        <v>666900</v>
      </c>
      <c r="J201" s="25">
        <v>333450</v>
      </c>
      <c r="K201" s="25">
        <v>0</v>
      </c>
      <c r="L201" s="27" t="s">
        <v>1352</v>
      </c>
      <c r="M201" s="28"/>
    </row>
    <row r="202" spans="1:13" s="29" customFormat="1" ht="16.5" customHeight="1" x14ac:dyDescent="0.25">
      <c r="A202" s="7">
        <v>192</v>
      </c>
      <c r="B202" s="12" t="s">
        <v>1937</v>
      </c>
      <c r="C202" s="12" t="s">
        <v>1938</v>
      </c>
      <c r="D202" s="12" t="s">
        <v>1939</v>
      </c>
      <c r="E202" s="12" t="s">
        <v>1940</v>
      </c>
      <c r="F202" s="25">
        <v>15000000</v>
      </c>
      <c r="G202" s="26" t="s">
        <v>50</v>
      </c>
      <c r="H202" s="25">
        <f t="shared" si="2"/>
        <v>675000</v>
      </c>
      <c r="I202" s="25">
        <v>450000</v>
      </c>
      <c r="J202" s="25">
        <v>225000</v>
      </c>
      <c r="K202" s="25">
        <v>0</v>
      </c>
      <c r="L202" s="27" t="s">
        <v>1352</v>
      </c>
      <c r="M202" s="28"/>
    </row>
    <row r="203" spans="1:13" s="29" customFormat="1" ht="16.5" customHeight="1" x14ac:dyDescent="0.25">
      <c r="A203" s="7">
        <v>193</v>
      </c>
      <c r="B203" s="12" t="s">
        <v>1941</v>
      </c>
      <c r="C203" s="12" t="s">
        <v>1942</v>
      </c>
      <c r="D203" s="12" t="s">
        <v>1943</v>
      </c>
      <c r="E203" s="12" t="s">
        <v>578</v>
      </c>
      <c r="F203" s="25">
        <v>14500000</v>
      </c>
      <c r="G203" s="26" t="s">
        <v>50</v>
      </c>
      <c r="H203" s="25">
        <f t="shared" si="2"/>
        <v>290000</v>
      </c>
      <c r="I203" s="25">
        <v>0</v>
      </c>
      <c r="J203" s="25">
        <v>290000</v>
      </c>
      <c r="K203" s="25">
        <v>0</v>
      </c>
      <c r="L203" s="27" t="s">
        <v>1352</v>
      </c>
      <c r="M203" s="28"/>
    </row>
    <row r="204" spans="1:13" s="29" customFormat="1" ht="16.5" customHeight="1" x14ac:dyDescent="0.25">
      <c r="A204" s="7">
        <v>194</v>
      </c>
      <c r="B204" s="12" t="s">
        <v>1944</v>
      </c>
      <c r="C204" s="12" t="s">
        <v>1945</v>
      </c>
      <c r="D204" s="12" t="s">
        <v>1946</v>
      </c>
      <c r="E204" s="12" t="s">
        <v>294</v>
      </c>
      <c r="F204" s="25">
        <v>11500000</v>
      </c>
      <c r="G204" s="26" t="s">
        <v>50</v>
      </c>
      <c r="H204" s="25">
        <f t="shared" ref="H204:H266" si="3">+I204+J204+K204</f>
        <v>517500</v>
      </c>
      <c r="I204" s="25">
        <v>345000</v>
      </c>
      <c r="J204" s="25">
        <v>172500</v>
      </c>
      <c r="K204" s="25">
        <v>0</v>
      </c>
      <c r="L204" s="27" t="s">
        <v>1352</v>
      </c>
      <c r="M204" s="28"/>
    </row>
    <row r="205" spans="1:13" s="29" customFormat="1" ht="16.5" customHeight="1" x14ac:dyDescent="0.25">
      <c r="A205" s="7">
        <v>195</v>
      </c>
      <c r="B205" s="12" t="s">
        <v>1947</v>
      </c>
      <c r="C205" s="12" t="s">
        <v>1948</v>
      </c>
      <c r="D205" s="12" t="s">
        <v>1949</v>
      </c>
      <c r="E205" s="12" t="s">
        <v>1464</v>
      </c>
      <c r="F205" s="25">
        <v>29900000</v>
      </c>
      <c r="G205" s="26" t="s">
        <v>50</v>
      </c>
      <c r="H205" s="25">
        <f t="shared" si="3"/>
        <v>448500</v>
      </c>
      <c r="I205" s="25">
        <v>299000</v>
      </c>
      <c r="J205" s="25">
        <v>149500</v>
      </c>
      <c r="K205" s="25">
        <v>0</v>
      </c>
      <c r="L205" s="27" t="s">
        <v>1352</v>
      </c>
      <c r="M205" s="28"/>
    </row>
    <row r="206" spans="1:13" s="29" customFormat="1" ht="16.5" customHeight="1" x14ac:dyDescent="0.25">
      <c r="A206" s="7">
        <v>196</v>
      </c>
      <c r="B206" s="12" t="s">
        <v>1950</v>
      </c>
      <c r="C206" s="12" t="s">
        <v>1522</v>
      </c>
      <c r="D206" s="12" t="s">
        <v>1951</v>
      </c>
      <c r="E206" s="12" t="s">
        <v>228</v>
      </c>
      <c r="F206" s="25">
        <v>12535000</v>
      </c>
      <c r="G206" s="26" t="s">
        <v>50</v>
      </c>
      <c r="H206" s="25">
        <f t="shared" si="3"/>
        <v>564075</v>
      </c>
      <c r="I206" s="25">
        <v>376050</v>
      </c>
      <c r="J206" s="25">
        <v>188025</v>
      </c>
      <c r="K206" s="25">
        <v>0</v>
      </c>
      <c r="L206" s="27" t="s">
        <v>1352</v>
      </c>
      <c r="M206" s="28"/>
    </row>
    <row r="207" spans="1:13" s="29" customFormat="1" ht="16.5" customHeight="1" x14ac:dyDescent="0.25">
      <c r="A207" s="7">
        <v>197</v>
      </c>
      <c r="B207" s="12" t="s">
        <v>1952</v>
      </c>
      <c r="C207" s="12" t="s">
        <v>1953</v>
      </c>
      <c r="D207" s="12" t="s">
        <v>1954</v>
      </c>
      <c r="E207" s="12" t="s">
        <v>218</v>
      </c>
      <c r="F207" s="25">
        <v>13800000</v>
      </c>
      <c r="G207" s="26" t="s">
        <v>50</v>
      </c>
      <c r="H207" s="25">
        <f t="shared" si="3"/>
        <v>207000</v>
      </c>
      <c r="I207" s="25">
        <v>138000</v>
      </c>
      <c r="J207" s="25">
        <v>69000</v>
      </c>
      <c r="K207" s="25">
        <v>0</v>
      </c>
      <c r="L207" s="27" t="s">
        <v>1352</v>
      </c>
      <c r="M207" s="28"/>
    </row>
    <row r="208" spans="1:13" s="29" customFormat="1" ht="16.5" customHeight="1" x14ac:dyDescent="0.25">
      <c r="A208" s="7">
        <v>198</v>
      </c>
      <c r="B208" s="12" t="s">
        <v>1955</v>
      </c>
      <c r="C208" s="12" t="s">
        <v>1956</v>
      </c>
      <c r="D208" s="12" t="s">
        <v>1957</v>
      </c>
      <c r="E208" s="12" t="s">
        <v>103</v>
      </c>
      <c r="F208" s="25">
        <v>11500000</v>
      </c>
      <c r="G208" s="26" t="s">
        <v>50</v>
      </c>
      <c r="H208" s="25">
        <f t="shared" si="3"/>
        <v>517500</v>
      </c>
      <c r="I208" s="25">
        <v>345000</v>
      </c>
      <c r="J208" s="25">
        <v>172500</v>
      </c>
      <c r="K208" s="25">
        <v>0</v>
      </c>
      <c r="L208" s="27" t="s">
        <v>1352</v>
      </c>
      <c r="M208" s="28"/>
    </row>
    <row r="209" spans="1:13" s="29" customFormat="1" ht="16.5" customHeight="1" x14ac:dyDescent="0.25">
      <c r="A209" s="7">
        <v>199</v>
      </c>
      <c r="B209" s="12" t="s">
        <v>1958</v>
      </c>
      <c r="C209" s="12" t="s">
        <v>1959</v>
      </c>
      <c r="D209" s="12" t="s">
        <v>1960</v>
      </c>
      <c r="E209" s="12" t="s">
        <v>75</v>
      </c>
      <c r="F209" s="25">
        <v>18000000</v>
      </c>
      <c r="G209" s="26" t="s">
        <v>50</v>
      </c>
      <c r="H209" s="25">
        <f t="shared" si="3"/>
        <v>1260000</v>
      </c>
      <c r="I209" s="25">
        <v>900000</v>
      </c>
      <c r="J209" s="25">
        <v>360000</v>
      </c>
      <c r="K209" s="25">
        <v>0</v>
      </c>
      <c r="L209" s="27" t="s">
        <v>1352</v>
      </c>
      <c r="M209" s="28"/>
    </row>
    <row r="210" spans="1:13" s="29" customFormat="1" ht="16.5" customHeight="1" x14ac:dyDescent="0.25">
      <c r="A210" s="7">
        <v>200</v>
      </c>
      <c r="B210" s="12" t="s">
        <v>1961</v>
      </c>
      <c r="C210" s="12" t="s">
        <v>1962</v>
      </c>
      <c r="D210" s="12" t="s">
        <v>1963</v>
      </c>
      <c r="E210" s="12" t="s">
        <v>103</v>
      </c>
      <c r="F210" s="25">
        <v>23000000</v>
      </c>
      <c r="G210" s="26" t="s">
        <v>50</v>
      </c>
      <c r="H210" s="25">
        <f t="shared" si="3"/>
        <v>1035000</v>
      </c>
      <c r="I210" s="25">
        <v>690000</v>
      </c>
      <c r="J210" s="25">
        <v>345000</v>
      </c>
      <c r="K210" s="25">
        <v>0</v>
      </c>
      <c r="L210" s="27" t="s">
        <v>1352</v>
      </c>
      <c r="M210" s="28"/>
    </row>
    <row r="211" spans="1:13" s="29" customFormat="1" ht="16.5" customHeight="1" x14ac:dyDescent="0.25">
      <c r="A211" s="7">
        <v>201</v>
      </c>
      <c r="B211" s="12" t="s">
        <v>1964</v>
      </c>
      <c r="C211" s="12" t="s">
        <v>1965</v>
      </c>
      <c r="D211" s="12" t="s">
        <v>1966</v>
      </c>
      <c r="E211" s="12" t="s">
        <v>1419</v>
      </c>
      <c r="F211" s="25">
        <v>9900000</v>
      </c>
      <c r="G211" s="26" t="s">
        <v>50</v>
      </c>
      <c r="H211" s="25">
        <f t="shared" si="3"/>
        <v>693000</v>
      </c>
      <c r="I211" s="25">
        <v>495000</v>
      </c>
      <c r="J211" s="25">
        <v>198000</v>
      </c>
      <c r="K211" s="25">
        <v>0</v>
      </c>
      <c r="L211" s="27" t="s">
        <v>1352</v>
      </c>
      <c r="M211" s="28"/>
    </row>
    <row r="212" spans="1:13" s="29" customFormat="1" ht="16.5" customHeight="1" x14ac:dyDescent="0.25">
      <c r="A212" s="7">
        <v>202</v>
      </c>
      <c r="B212" s="12" t="s">
        <v>1967</v>
      </c>
      <c r="C212" s="12" t="s">
        <v>1968</v>
      </c>
      <c r="D212" s="12" t="s">
        <v>1969</v>
      </c>
      <c r="E212" s="12" t="s">
        <v>1419</v>
      </c>
      <c r="F212" s="25">
        <v>15972000</v>
      </c>
      <c r="G212" s="26" t="s">
        <v>50</v>
      </c>
      <c r="H212" s="25">
        <f t="shared" si="3"/>
        <v>1118040</v>
      </c>
      <c r="I212" s="25">
        <v>798600</v>
      </c>
      <c r="J212" s="25">
        <v>319440</v>
      </c>
      <c r="K212" s="25">
        <v>0</v>
      </c>
      <c r="L212" s="27" t="s">
        <v>1352</v>
      </c>
      <c r="M212" s="28"/>
    </row>
    <row r="213" spans="1:13" s="29" customFormat="1" ht="16.5" customHeight="1" x14ac:dyDescent="0.25">
      <c r="A213" s="7">
        <v>203</v>
      </c>
      <c r="B213" s="12" t="s">
        <v>1970</v>
      </c>
      <c r="C213" s="12" t="s">
        <v>1971</v>
      </c>
      <c r="D213" s="12" t="s">
        <v>1972</v>
      </c>
      <c r="E213" s="12" t="s">
        <v>1419</v>
      </c>
      <c r="F213" s="25">
        <v>17160000</v>
      </c>
      <c r="G213" s="26" t="s">
        <v>50</v>
      </c>
      <c r="H213" s="25">
        <f t="shared" si="3"/>
        <v>1201200</v>
      </c>
      <c r="I213" s="25">
        <v>858000</v>
      </c>
      <c r="J213" s="25">
        <v>343200</v>
      </c>
      <c r="K213" s="25">
        <v>0</v>
      </c>
      <c r="L213" s="27" t="s">
        <v>1352</v>
      </c>
      <c r="M213" s="28"/>
    </row>
    <row r="214" spans="1:13" s="29" customFormat="1" ht="16.5" customHeight="1" x14ac:dyDescent="0.25">
      <c r="A214" s="7">
        <v>204</v>
      </c>
      <c r="B214" s="12" t="s">
        <v>1973</v>
      </c>
      <c r="C214" s="12" t="s">
        <v>1974</v>
      </c>
      <c r="D214" s="12" t="s">
        <v>1380</v>
      </c>
      <c r="E214" s="12" t="s">
        <v>1645</v>
      </c>
      <c r="F214" s="25">
        <v>152440000</v>
      </c>
      <c r="G214" s="26" t="s">
        <v>50</v>
      </c>
      <c r="H214" s="25">
        <f t="shared" si="3"/>
        <v>2286600</v>
      </c>
      <c r="I214" s="25">
        <v>1524400</v>
      </c>
      <c r="J214" s="25">
        <v>762200</v>
      </c>
      <c r="K214" s="25">
        <v>0</v>
      </c>
      <c r="L214" s="27" t="s">
        <v>1352</v>
      </c>
      <c r="M214" s="28"/>
    </row>
    <row r="215" spans="1:13" s="29" customFormat="1" ht="16.5" customHeight="1" x14ac:dyDescent="0.25">
      <c r="A215" s="7">
        <v>205</v>
      </c>
      <c r="B215" s="12" t="s">
        <v>1975</v>
      </c>
      <c r="C215" s="12" t="s">
        <v>1976</v>
      </c>
      <c r="D215" s="12" t="s">
        <v>1977</v>
      </c>
      <c r="E215" s="12" t="s">
        <v>228</v>
      </c>
      <c r="F215" s="25">
        <v>135000000</v>
      </c>
      <c r="G215" s="26" t="s">
        <v>50</v>
      </c>
      <c r="H215" s="25">
        <f t="shared" si="3"/>
        <v>6075000</v>
      </c>
      <c r="I215" s="25">
        <v>4050000</v>
      </c>
      <c r="J215" s="25">
        <v>2025000</v>
      </c>
      <c r="K215" s="25">
        <v>0</v>
      </c>
      <c r="L215" s="27" t="s">
        <v>1352</v>
      </c>
      <c r="M215" s="28"/>
    </row>
    <row r="216" spans="1:13" s="29" customFormat="1" ht="16.5" customHeight="1" x14ac:dyDescent="0.25">
      <c r="A216" s="7">
        <v>206</v>
      </c>
      <c r="B216" s="12" t="s">
        <v>1978</v>
      </c>
      <c r="C216" s="12" t="s">
        <v>1979</v>
      </c>
      <c r="D216" s="12" t="s">
        <v>1980</v>
      </c>
      <c r="E216" s="12" t="s">
        <v>1464</v>
      </c>
      <c r="F216" s="25">
        <v>25000000</v>
      </c>
      <c r="G216" s="26" t="s">
        <v>50</v>
      </c>
      <c r="H216" s="25">
        <f t="shared" si="3"/>
        <v>375000</v>
      </c>
      <c r="I216" s="25">
        <v>250000</v>
      </c>
      <c r="J216" s="25">
        <v>125000</v>
      </c>
      <c r="K216" s="25">
        <v>0</v>
      </c>
      <c r="L216" s="27" t="s">
        <v>1352</v>
      </c>
      <c r="M216" s="28"/>
    </row>
    <row r="217" spans="1:13" s="29" customFormat="1" ht="16.5" customHeight="1" x14ac:dyDescent="0.25">
      <c r="A217" s="7">
        <v>207</v>
      </c>
      <c r="B217" s="12" t="s">
        <v>1981</v>
      </c>
      <c r="C217" s="12" t="s">
        <v>1982</v>
      </c>
      <c r="D217" s="12" t="s">
        <v>1983</v>
      </c>
      <c r="E217" s="12" t="s">
        <v>65</v>
      </c>
      <c r="F217" s="25">
        <v>13200000</v>
      </c>
      <c r="G217" s="26" t="s">
        <v>50</v>
      </c>
      <c r="H217" s="25">
        <f t="shared" si="3"/>
        <v>924000</v>
      </c>
      <c r="I217" s="25">
        <v>660000</v>
      </c>
      <c r="J217" s="25">
        <v>264000</v>
      </c>
      <c r="K217" s="25">
        <v>0</v>
      </c>
      <c r="L217" s="27" t="s">
        <v>1352</v>
      </c>
      <c r="M217" s="28"/>
    </row>
    <row r="218" spans="1:13" s="29" customFormat="1" ht="16.5" customHeight="1" x14ac:dyDescent="0.25">
      <c r="A218" s="7">
        <v>208</v>
      </c>
      <c r="B218" s="12" t="s">
        <v>1984</v>
      </c>
      <c r="C218" s="12" t="s">
        <v>1985</v>
      </c>
      <c r="D218" s="12" t="s">
        <v>1986</v>
      </c>
      <c r="E218" s="12" t="s">
        <v>103</v>
      </c>
      <c r="F218" s="25">
        <v>19170500</v>
      </c>
      <c r="G218" s="26" t="s">
        <v>50</v>
      </c>
      <c r="H218" s="25">
        <f t="shared" si="3"/>
        <v>862672.5</v>
      </c>
      <c r="I218" s="25">
        <v>575115</v>
      </c>
      <c r="J218" s="25">
        <v>287557.5</v>
      </c>
      <c r="K218" s="25">
        <v>0</v>
      </c>
      <c r="L218" s="27" t="s">
        <v>1352</v>
      </c>
      <c r="M218" s="28"/>
    </row>
    <row r="219" spans="1:13" s="29" customFormat="1" ht="16.5" customHeight="1" x14ac:dyDescent="0.25">
      <c r="A219" s="7">
        <v>209</v>
      </c>
      <c r="B219" s="12" t="s">
        <v>1987</v>
      </c>
      <c r="C219" s="12" t="s">
        <v>1988</v>
      </c>
      <c r="D219" s="12" t="s">
        <v>1989</v>
      </c>
      <c r="E219" s="12" t="s">
        <v>202</v>
      </c>
      <c r="F219" s="25">
        <v>10080000</v>
      </c>
      <c r="G219" s="26" t="s">
        <v>50</v>
      </c>
      <c r="H219" s="25">
        <f t="shared" si="3"/>
        <v>705600</v>
      </c>
      <c r="I219" s="25">
        <v>504000</v>
      </c>
      <c r="J219" s="25">
        <v>201600</v>
      </c>
      <c r="K219" s="25">
        <v>0</v>
      </c>
      <c r="L219" s="27" t="s">
        <v>1352</v>
      </c>
      <c r="M219" s="28"/>
    </row>
    <row r="220" spans="1:13" s="29" customFormat="1" ht="16.5" customHeight="1" x14ac:dyDescent="0.25">
      <c r="A220" s="7">
        <v>210</v>
      </c>
      <c r="B220" s="12" t="s">
        <v>1990</v>
      </c>
      <c r="C220" s="12" t="s">
        <v>1991</v>
      </c>
      <c r="D220" s="12" t="s">
        <v>1992</v>
      </c>
      <c r="E220" s="12" t="s">
        <v>228</v>
      </c>
      <c r="F220" s="25">
        <v>17825000</v>
      </c>
      <c r="G220" s="26" t="s">
        <v>50</v>
      </c>
      <c r="H220" s="25">
        <f t="shared" si="3"/>
        <v>802125</v>
      </c>
      <c r="I220" s="25">
        <v>534750</v>
      </c>
      <c r="J220" s="25">
        <v>267375</v>
      </c>
      <c r="K220" s="25">
        <v>0</v>
      </c>
      <c r="L220" s="27" t="s">
        <v>1352</v>
      </c>
      <c r="M220" s="28"/>
    </row>
    <row r="221" spans="1:13" s="29" customFormat="1" ht="16.5" customHeight="1" x14ac:dyDescent="0.25">
      <c r="A221" s="7">
        <v>211</v>
      </c>
      <c r="B221" s="12" t="s">
        <v>1993</v>
      </c>
      <c r="C221" s="12" t="s">
        <v>1994</v>
      </c>
      <c r="D221" s="12" t="s">
        <v>1995</v>
      </c>
      <c r="E221" s="12" t="s">
        <v>767</v>
      </c>
      <c r="F221" s="25">
        <v>13500000</v>
      </c>
      <c r="G221" s="26" t="s">
        <v>50</v>
      </c>
      <c r="H221" s="25">
        <f t="shared" si="3"/>
        <v>340000</v>
      </c>
      <c r="I221" s="25">
        <v>235000</v>
      </c>
      <c r="J221" s="25">
        <v>105000</v>
      </c>
      <c r="K221" s="25">
        <v>0</v>
      </c>
      <c r="L221" s="27" t="s">
        <v>1352</v>
      </c>
      <c r="M221" s="28"/>
    </row>
    <row r="222" spans="1:13" s="29" customFormat="1" ht="16.5" customHeight="1" x14ac:dyDescent="0.25">
      <c r="A222" s="7">
        <v>212</v>
      </c>
      <c r="B222" s="12" t="s">
        <v>1996</v>
      </c>
      <c r="C222" s="12" t="s">
        <v>1997</v>
      </c>
      <c r="D222" s="12" t="s">
        <v>1998</v>
      </c>
      <c r="E222" s="12" t="s">
        <v>228</v>
      </c>
      <c r="F222" s="25">
        <v>12650000</v>
      </c>
      <c r="G222" s="26"/>
      <c r="H222" s="25">
        <f t="shared" si="3"/>
        <v>569250</v>
      </c>
      <c r="I222" s="25">
        <v>379500</v>
      </c>
      <c r="J222" s="25">
        <v>189750</v>
      </c>
      <c r="K222" s="25">
        <v>0</v>
      </c>
      <c r="L222" s="27" t="s">
        <v>1352</v>
      </c>
      <c r="M222" s="28"/>
    </row>
    <row r="223" spans="1:13" s="29" customFormat="1" ht="16.5" customHeight="1" x14ac:dyDescent="0.25">
      <c r="A223" s="7">
        <v>213</v>
      </c>
      <c r="B223" s="12" t="s">
        <v>1999</v>
      </c>
      <c r="C223" s="12" t="s">
        <v>2000</v>
      </c>
      <c r="D223" s="12" t="s">
        <v>2001</v>
      </c>
      <c r="E223" s="12" t="s">
        <v>75</v>
      </c>
      <c r="F223" s="25">
        <v>10000000</v>
      </c>
      <c r="G223" s="26"/>
      <c r="H223" s="25">
        <f t="shared" si="3"/>
        <v>2892308</v>
      </c>
      <c r="I223" s="25">
        <v>500000</v>
      </c>
      <c r="J223" s="25">
        <v>200000</v>
      </c>
      <c r="K223" s="25">
        <v>2192308</v>
      </c>
      <c r="L223" s="27" t="s">
        <v>1352</v>
      </c>
      <c r="M223" s="28"/>
    </row>
    <row r="224" spans="1:13" s="29" customFormat="1" ht="16.5" customHeight="1" x14ac:dyDescent="0.25">
      <c r="A224" s="7">
        <v>214</v>
      </c>
      <c r="B224" s="12" t="s">
        <v>2002</v>
      </c>
      <c r="C224" s="12" t="s">
        <v>2003</v>
      </c>
      <c r="D224" s="12">
        <v>0</v>
      </c>
      <c r="E224" s="12" t="s">
        <v>317</v>
      </c>
      <c r="F224" s="25">
        <v>8400000</v>
      </c>
      <c r="G224" s="26"/>
      <c r="H224" s="25">
        <f t="shared" si="3"/>
        <v>126000</v>
      </c>
      <c r="I224" s="25">
        <v>84000</v>
      </c>
      <c r="J224" s="25">
        <v>42000</v>
      </c>
      <c r="K224" s="25">
        <v>0</v>
      </c>
      <c r="L224" s="27" t="s">
        <v>1352</v>
      </c>
      <c r="M224" s="28"/>
    </row>
    <row r="225" spans="1:13" s="29" customFormat="1" ht="16.5" customHeight="1" x14ac:dyDescent="0.25">
      <c r="A225" s="7">
        <v>215</v>
      </c>
      <c r="B225" s="12" t="s">
        <v>2004</v>
      </c>
      <c r="C225" s="12" t="s">
        <v>2005</v>
      </c>
      <c r="D225" s="12" t="s">
        <v>2006</v>
      </c>
      <c r="E225" s="12" t="s">
        <v>75</v>
      </c>
      <c r="F225" s="25">
        <v>17000000</v>
      </c>
      <c r="G225" s="26"/>
      <c r="H225" s="25">
        <f t="shared" si="3"/>
        <v>1190000</v>
      </c>
      <c r="I225" s="25">
        <v>850000</v>
      </c>
      <c r="J225" s="25">
        <v>340000</v>
      </c>
      <c r="K225" s="25">
        <v>0</v>
      </c>
      <c r="L225" s="27" t="s">
        <v>1352</v>
      </c>
      <c r="M225" s="28"/>
    </row>
    <row r="226" spans="1:13" s="29" customFormat="1" ht="16.5" customHeight="1" x14ac:dyDescent="0.25">
      <c r="A226" s="7">
        <v>216</v>
      </c>
      <c r="B226" s="12" t="s">
        <v>2007</v>
      </c>
      <c r="C226" s="12" t="s">
        <v>2008</v>
      </c>
      <c r="D226" s="12" t="s">
        <v>1851</v>
      </c>
      <c r="E226" s="12" t="s">
        <v>2009</v>
      </c>
      <c r="F226" s="25">
        <v>15000000</v>
      </c>
      <c r="G226" s="26"/>
      <c r="H226" s="25">
        <f t="shared" si="3"/>
        <v>675000</v>
      </c>
      <c r="I226" s="25">
        <v>450000</v>
      </c>
      <c r="J226" s="25">
        <v>225000</v>
      </c>
      <c r="K226" s="25">
        <v>0</v>
      </c>
      <c r="L226" s="27" t="s">
        <v>1352</v>
      </c>
      <c r="M226" s="28"/>
    </row>
    <row r="227" spans="1:13" s="29" customFormat="1" ht="16.5" customHeight="1" x14ac:dyDescent="0.25">
      <c r="A227" s="7">
        <v>217</v>
      </c>
      <c r="B227" s="12" t="s">
        <v>2010</v>
      </c>
      <c r="C227" s="12" t="s">
        <v>2011</v>
      </c>
      <c r="D227" s="12" t="s">
        <v>2012</v>
      </c>
      <c r="E227" s="12" t="s">
        <v>54</v>
      </c>
      <c r="F227" s="25">
        <v>10450000</v>
      </c>
      <c r="G227" s="26"/>
      <c r="H227" s="25">
        <f t="shared" si="3"/>
        <v>731500</v>
      </c>
      <c r="I227" s="25">
        <v>522500</v>
      </c>
      <c r="J227" s="25">
        <v>209000</v>
      </c>
      <c r="K227" s="25">
        <v>0</v>
      </c>
      <c r="L227" s="27" t="s">
        <v>1352</v>
      </c>
      <c r="M227" s="28"/>
    </row>
    <row r="228" spans="1:13" s="29" customFormat="1" ht="16.5" customHeight="1" x14ac:dyDescent="0.25">
      <c r="A228" s="7">
        <v>218</v>
      </c>
      <c r="B228" s="12" t="s">
        <v>2013</v>
      </c>
      <c r="C228" s="12" t="s">
        <v>2014</v>
      </c>
      <c r="D228" s="12" t="s">
        <v>2015</v>
      </c>
      <c r="E228" s="12" t="s">
        <v>1464</v>
      </c>
      <c r="F228" s="25">
        <v>23000000</v>
      </c>
      <c r="G228" s="26"/>
      <c r="H228" s="25">
        <f t="shared" si="3"/>
        <v>345000</v>
      </c>
      <c r="I228" s="25">
        <v>230000</v>
      </c>
      <c r="J228" s="25">
        <v>115000</v>
      </c>
      <c r="K228" s="25">
        <v>0</v>
      </c>
      <c r="L228" s="27" t="s">
        <v>1352</v>
      </c>
      <c r="M228" s="28"/>
    </row>
    <row r="229" spans="1:13" s="29" customFormat="1" ht="16.5" customHeight="1" x14ac:dyDescent="0.25">
      <c r="A229" s="7">
        <v>219</v>
      </c>
      <c r="B229" s="12" t="s">
        <v>2016</v>
      </c>
      <c r="C229" s="12" t="s">
        <v>2017</v>
      </c>
      <c r="D229" s="12" t="s">
        <v>2018</v>
      </c>
      <c r="E229" s="12" t="s">
        <v>1739</v>
      </c>
      <c r="F229" s="25">
        <v>12100000</v>
      </c>
      <c r="G229" s="26"/>
      <c r="H229" s="25">
        <f t="shared" si="3"/>
        <v>847000</v>
      </c>
      <c r="I229" s="25">
        <v>605000</v>
      </c>
      <c r="J229" s="25">
        <v>242000</v>
      </c>
      <c r="K229" s="25">
        <v>0</v>
      </c>
      <c r="L229" s="27" t="s">
        <v>1352</v>
      </c>
      <c r="M229" s="28"/>
    </row>
    <row r="230" spans="1:13" s="29" customFormat="1" ht="16.5" customHeight="1" x14ac:dyDescent="0.25">
      <c r="A230" s="7">
        <v>220</v>
      </c>
      <c r="B230" s="12" t="s">
        <v>2019</v>
      </c>
      <c r="C230" s="12" t="s">
        <v>2020</v>
      </c>
      <c r="D230" s="12" t="s">
        <v>2021</v>
      </c>
      <c r="E230" s="12" t="s">
        <v>228</v>
      </c>
      <c r="F230" s="25">
        <v>90000000</v>
      </c>
      <c r="G230" s="26"/>
      <c r="H230" s="25">
        <f t="shared" si="3"/>
        <v>4050000</v>
      </c>
      <c r="I230" s="25">
        <v>2700000</v>
      </c>
      <c r="J230" s="25">
        <v>1350000</v>
      </c>
      <c r="K230" s="25">
        <v>0</v>
      </c>
      <c r="L230" s="27" t="s">
        <v>1352</v>
      </c>
      <c r="M230" s="28"/>
    </row>
    <row r="231" spans="1:13" s="29" customFormat="1" ht="16.5" customHeight="1" x14ac:dyDescent="0.25">
      <c r="A231" s="7">
        <v>221</v>
      </c>
      <c r="B231" s="12" t="s">
        <v>2022</v>
      </c>
      <c r="C231" s="12" t="s">
        <v>2023</v>
      </c>
      <c r="D231" s="12" t="s">
        <v>773</v>
      </c>
      <c r="E231" s="12" t="s">
        <v>578</v>
      </c>
      <c r="F231" s="25">
        <v>22500000</v>
      </c>
      <c r="G231" s="26"/>
      <c r="H231" s="25">
        <f t="shared" si="3"/>
        <v>450000</v>
      </c>
      <c r="I231" s="25">
        <v>0</v>
      </c>
      <c r="J231" s="25">
        <v>450000</v>
      </c>
      <c r="K231" s="25">
        <v>0</v>
      </c>
      <c r="L231" s="27" t="s">
        <v>1352</v>
      </c>
      <c r="M231" s="28"/>
    </row>
    <row r="232" spans="1:13" s="29" customFormat="1" ht="16.5" customHeight="1" x14ac:dyDescent="0.25">
      <c r="A232" s="7">
        <v>223</v>
      </c>
      <c r="B232" s="12" t="s">
        <v>2024</v>
      </c>
      <c r="C232" s="12" t="s">
        <v>2025</v>
      </c>
      <c r="D232" s="12" t="s">
        <v>2026</v>
      </c>
      <c r="E232" s="12" t="s">
        <v>111</v>
      </c>
      <c r="F232" s="25">
        <v>17250000</v>
      </c>
      <c r="G232" s="26"/>
      <c r="H232" s="25">
        <f t="shared" si="3"/>
        <v>776250</v>
      </c>
      <c r="I232" s="25">
        <v>517500</v>
      </c>
      <c r="J232" s="25">
        <v>258750</v>
      </c>
      <c r="K232" s="25">
        <v>0</v>
      </c>
      <c r="L232" s="27" t="s">
        <v>1352</v>
      </c>
      <c r="M232" s="28"/>
    </row>
    <row r="233" spans="1:13" s="29" customFormat="1" ht="16.5" customHeight="1" x14ac:dyDescent="0.25">
      <c r="A233" s="7">
        <v>224</v>
      </c>
      <c r="B233" s="12" t="s">
        <v>2027</v>
      </c>
      <c r="C233" s="12" t="s">
        <v>2028</v>
      </c>
      <c r="D233" s="12" t="s">
        <v>2029</v>
      </c>
      <c r="E233" s="12" t="s">
        <v>578</v>
      </c>
      <c r="F233" s="25">
        <v>12500000</v>
      </c>
      <c r="G233" s="26"/>
      <c r="H233" s="25">
        <f t="shared" si="3"/>
        <v>250000</v>
      </c>
      <c r="I233" s="25">
        <v>0</v>
      </c>
      <c r="J233" s="25">
        <v>250000</v>
      </c>
      <c r="K233" s="25">
        <v>0</v>
      </c>
      <c r="L233" s="27" t="s">
        <v>1352</v>
      </c>
      <c r="M233" s="28"/>
    </row>
    <row r="234" spans="1:13" s="29" customFormat="1" ht="16.5" customHeight="1" x14ac:dyDescent="0.25">
      <c r="A234" s="7">
        <v>225</v>
      </c>
      <c r="B234" s="12" t="s">
        <v>2030</v>
      </c>
      <c r="C234" s="12" t="s">
        <v>2031</v>
      </c>
      <c r="D234" s="12" t="s">
        <v>2032</v>
      </c>
      <c r="E234" s="12" t="s">
        <v>578</v>
      </c>
      <c r="F234" s="25">
        <v>8500000</v>
      </c>
      <c r="G234" s="26"/>
      <c r="H234" s="25">
        <f t="shared" si="3"/>
        <v>170000</v>
      </c>
      <c r="I234" s="25">
        <v>0</v>
      </c>
      <c r="J234" s="25">
        <v>170000</v>
      </c>
      <c r="K234" s="25">
        <v>0</v>
      </c>
      <c r="L234" s="27" t="s">
        <v>1352</v>
      </c>
      <c r="M234" s="28"/>
    </row>
    <row r="235" spans="1:13" s="29" customFormat="1" ht="16.5" customHeight="1" x14ac:dyDescent="0.25">
      <c r="A235" s="7">
        <v>226</v>
      </c>
      <c r="B235" s="12" t="s">
        <v>2033</v>
      </c>
      <c r="C235" s="12" t="s">
        <v>2034</v>
      </c>
      <c r="D235" s="12" t="s">
        <v>1380</v>
      </c>
      <c r="E235" s="12" t="s">
        <v>774</v>
      </c>
      <c r="F235" s="25">
        <v>12500000</v>
      </c>
      <c r="G235" s="26"/>
      <c r="H235" s="25">
        <f t="shared" si="3"/>
        <v>250000</v>
      </c>
      <c r="I235" s="25">
        <v>0</v>
      </c>
      <c r="J235" s="25">
        <v>250000</v>
      </c>
      <c r="K235" s="25">
        <v>0</v>
      </c>
      <c r="L235" s="27" t="s">
        <v>1352</v>
      </c>
      <c r="M235" s="28"/>
    </row>
    <row r="236" spans="1:13" s="29" customFormat="1" ht="16.5" customHeight="1" x14ac:dyDescent="0.25">
      <c r="A236" s="7">
        <v>227</v>
      </c>
      <c r="B236" s="12" t="s">
        <v>2035</v>
      </c>
      <c r="C236" s="12" t="s">
        <v>2036</v>
      </c>
      <c r="D236" s="12" t="s">
        <v>2037</v>
      </c>
      <c r="E236" s="12" t="s">
        <v>1940</v>
      </c>
      <c r="F236" s="25">
        <v>15000000</v>
      </c>
      <c r="G236" s="26"/>
      <c r="H236" s="25">
        <f t="shared" si="3"/>
        <v>675000</v>
      </c>
      <c r="I236" s="25">
        <v>450000</v>
      </c>
      <c r="J236" s="25">
        <v>225000</v>
      </c>
      <c r="K236" s="25">
        <v>0</v>
      </c>
      <c r="L236" s="27" t="s">
        <v>1352</v>
      </c>
      <c r="M236" s="28"/>
    </row>
    <row r="237" spans="1:13" s="29" customFormat="1" ht="16.5" customHeight="1" x14ac:dyDescent="0.25">
      <c r="A237" s="7">
        <v>228</v>
      </c>
      <c r="B237" s="12" t="s">
        <v>2038</v>
      </c>
      <c r="C237" s="12" t="s">
        <v>2039</v>
      </c>
      <c r="D237" s="12" t="s">
        <v>2040</v>
      </c>
      <c r="E237" s="12" t="s">
        <v>317</v>
      </c>
      <c r="F237" s="25">
        <v>29387000</v>
      </c>
      <c r="G237" s="26"/>
      <c r="H237" s="25">
        <f t="shared" si="3"/>
        <v>440805</v>
      </c>
      <c r="I237" s="25">
        <v>293870</v>
      </c>
      <c r="J237" s="25">
        <v>146935</v>
      </c>
      <c r="K237" s="25">
        <v>0</v>
      </c>
      <c r="L237" s="27" t="s">
        <v>1352</v>
      </c>
      <c r="M237" s="28"/>
    </row>
    <row r="238" spans="1:13" s="29" customFormat="1" ht="16.5" customHeight="1" x14ac:dyDescent="0.25">
      <c r="A238" s="7">
        <v>229</v>
      </c>
      <c r="B238" s="12" t="s">
        <v>2041</v>
      </c>
      <c r="C238" s="12" t="s">
        <v>2042</v>
      </c>
      <c r="D238" s="12" t="s">
        <v>1900</v>
      </c>
      <c r="E238" s="12" t="s">
        <v>1645</v>
      </c>
      <c r="F238" s="25">
        <v>13200000</v>
      </c>
      <c r="G238" s="26"/>
      <c r="H238" s="25">
        <f t="shared" si="3"/>
        <v>198000</v>
      </c>
      <c r="I238" s="25">
        <v>132000</v>
      </c>
      <c r="J238" s="25">
        <v>66000</v>
      </c>
      <c r="K238" s="25">
        <v>0</v>
      </c>
      <c r="L238" s="27" t="s">
        <v>1352</v>
      </c>
      <c r="M238" s="28"/>
    </row>
    <row r="239" spans="1:13" s="29" customFormat="1" ht="16.5" customHeight="1" x14ac:dyDescent="0.25">
      <c r="A239" s="7">
        <v>230</v>
      </c>
      <c r="B239" s="12" t="s">
        <v>2043</v>
      </c>
      <c r="C239" s="12" t="s">
        <v>2044</v>
      </c>
      <c r="D239" s="12" t="s">
        <v>615</v>
      </c>
      <c r="E239" s="12" t="s">
        <v>767</v>
      </c>
      <c r="F239" s="25">
        <v>15341000</v>
      </c>
      <c r="G239" s="26"/>
      <c r="H239" s="25">
        <f t="shared" si="3"/>
        <v>690345</v>
      </c>
      <c r="I239" s="25">
        <v>460230</v>
      </c>
      <c r="J239" s="25">
        <v>230115</v>
      </c>
      <c r="K239" s="25">
        <v>0</v>
      </c>
      <c r="L239" s="27" t="s">
        <v>1352</v>
      </c>
      <c r="M239" s="28"/>
    </row>
    <row r="240" spans="1:13" s="29" customFormat="1" ht="16.5" customHeight="1" x14ac:dyDescent="0.25">
      <c r="A240" s="7">
        <v>231</v>
      </c>
      <c r="B240" s="12" t="s">
        <v>2045</v>
      </c>
      <c r="C240" s="12" t="s">
        <v>2046</v>
      </c>
      <c r="D240" s="12" t="s">
        <v>2047</v>
      </c>
      <c r="E240" s="12" t="s">
        <v>605</v>
      </c>
      <c r="F240" s="25">
        <v>33000000</v>
      </c>
      <c r="G240" s="26"/>
      <c r="H240" s="25">
        <f t="shared" si="3"/>
        <v>1485000</v>
      </c>
      <c r="I240" s="25">
        <v>990000</v>
      </c>
      <c r="J240" s="25">
        <v>495000</v>
      </c>
      <c r="K240" s="25">
        <v>0</v>
      </c>
      <c r="L240" s="27" t="s">
        <v>1352</v>
      </c>
      <c r="M240" s="28"/>
    </row>
    <row r="241" spans="1:13" s="29" customFormat="1" ht="16.5" customHeight="1" x14ac:dyDescent="0.25">
      <c r="A241" s="7">
        <v>232</v>
      </c>
      <c r="B241" s="12" t="s">
        <v>2048</v>
      </c>
      <c r="C241" s="12" t="s">
        <v>2049</v>
      </c>
      <c r="D241" s="12" t="s">
        <v>2050</v>
      </c>
      <c r="E241" s="12" t="s">
        <v>428</v>
      </c>
      <c r="F241" s="25">
        <v>17000000</v>
      </c>
      <c r="G241" s="26"/>
      <c r="H241" s="25">
        <f t="shared" si="3"/>
        <v>765000</v>
      </c>
      <c r="I241" s="25">
        <v>510000</v>
      </c>
      <c r="J241" s="25">
        <v>255000</v>
      </c>
      <c r="K241" s="25">
        <v>0</v>
      </c>
      <c r="L241" s="27" t="s">
        <v>1352</v>
      </c>
      <c r="M241" s="28"/>
    </row>
    <row r="242" spans="1:13" s="29" customFormat="1" ht="16.5" customHeight="1" x14ac:dyDescent="0.25">
      <c r="A242" s="7">
        <v>233</v>
      </c>
      <c r="B242" s="12" t="s">
        <v>2051</v>
      </c>
      <c r="C242" s="12" t="s">
        <v>2052</v>
      </c>
      <c r="D242" s="12" t="s">
        <v>2053</v>
      </c>
      <c r="E242" s="12" t="s">
        <v>605</v>
      </c>
      <c r="F242" s="25">
        <v>28750000</v>
      </c>
      <c r="G242" s="26"/>
      <c r="H242" s="25">
        <f t="shared" si="3"/>
        <v>1293750</v>
      </c>
      <c r="I242" s="25">
        <v>862500</v>
      </c>
      <c r="J242" s="25">
        <v>431250</v>
      </c>
      <c r="K242" s="25">
        <v>0</v>
      </c>
      <c r="L242" s="27" t="s">
        <v>1352</v>
      </c>
      <c r="M242" s="28"/>
    </row>
    <row r="243" spans="1:13" s="29" customFormat="1" ht="16.5" customHeight="1" x14ac:dyDescent="0.25">
      <c r="A243" s="7">
        <v>234</v>
      </c>
      <c r="B243" s="12" t="s">
        <v>2054</v>
      </c>
      <c r="C243" s="12" t="s">
        <v>2055</v>
      </c>
      <c r="D243" s="12" t="s">
        <v>2056</v>
      </c>
      <c r="E243" s="12" t="s">
        <v>54</v>
      </c>
      <c r="F243" s="25">
        <v>23232000</v>
      </c>
      <c r="G243" s="26"/>
      <c r="H243" s="25">
        <f t="shared" si="3"/>
        <v>1626240</v>
      </c>
      <c r="I243" s="25">
        <v>1161600</v>
      </c>
      <c r="J243" s="25">
        <v>464640</v>
      </c>
      <c r="K243" s="25">
        <v>0</v>
      </c>
      <c r="L243" s="27" t="s">
        <v>1352</v>
      </c>
      <c r="M243" s="28"/>
    </row>
    <row r="244" spans="1:13" s="29" customFormat="1" ht="16.5" customHeight="1" x14ac:dyDescent="0.25">
      <c r="A244" s="7">
        <v>235</v>
      </c>
      <c r="B244" s="12" t="s">
        <v>2057</v>
      </c>
      <c r="C244" s="12" t="s">
        <v>2058</v>
      </c>
      <c r="D244" s="12" t="s">
        <v>1380</v>
      </c>
      <c r="E244" s="12" t="s">
        <v>578</v>
      </c>
      <c r="F244" s="25">
        <v>12500000</v>
      </c>
      <c r="G244" s="26"/>
      <c r="H244" s="25">
        <f t="shared" si="3"/>
        <v>250000</v>
      </c>
      <c r="I244" s="25">
        <v>0</v>
      </c>
      <c r="J244" s="25">
        <v>250000</v>
      </c>
      <c r="K244" s="25">
        <v>0</v>
      </c>
      <c r="L244" s="27" t="s">
        <v>1352</v>
      </c>
      <c r="M244" s="28"/>
    </row>
    <row r="245" spans="1:13" s="29" customFormat="1" ht="16.5" customHeight="1" x14ac:dyDescent="0.25">
      <c r="A245" s="7">
        <v>236</v>
      </c>
      <c r="B245" s="12" t="s">
        <v>2059</v>
      </c>
      <c r="C245" s="12" t="s">
        <v>2060</v>
      </c>
      <c r="D245" s="12" t="s">
        <v>2061</v>
      </c>
      <c r="E245" s="12" t="s">
        <v>134</v>
      </c>
      <c r="F245" s="25">
        <v>27600000</v>
      </c>
      <c r="G245" s="26"/>
      <c r="H245" s="25">
        <f t="shared" si="3"/>
        <v>414000</v>
      </c>
      <c r="I245" s="25">
        <v>276000</v>
      </c>
      <c r="J245" s="25">
        <v>138000</v>
      </c>
      <c r="K245" s="25">
        <v>0</v>
      </c>
      <c r="L245" s="27" t="s">
        <v>1352</v>
      </c>
      <c r="M245" s="28"/>
    </row>
    <row r="246" spans="1:13" s="29" customFormat="1" ht="16.5" customHeight="1" x14ac:dyDescent="0.25">
      <c r="A246" s="7">
        <v>237</v>
      </c>
      <c r="B246" s="12" t="s">
        <v>2062</v>
      </c>
      <c r="C246" s="12" t="s">
        <v>2063</v>
      </c>
      <c r="D246" s="12" t="s">
        <v>2064</v>
      </c>
      <c r="E246" s="12" t="s">
        <v>103</v>
      </c>
      <c r="F246" s="25">
        <v>13800000</v>
      </c>
      <c r="G246" s="26"/>
      <c r="H246" s="25">
        <f t="shared" si="3"/>
        <v>621000</v>
      </c>
      <c r="I246" s="25">
        <v>414000</v>
      </c>
      <c r="J246" s="25">
        <v>207000</v>
      </c>
      <c r="K246" s="25">
        <v>0</v>
      </c>
      <c r="L246" s="27" t="s">
        <v>1352</v>
      </c>
      <c r="M246" s="28"/>
    </row>
    <row r="247" spans="1:13" s="29" customFormat="1" ht="16.5" customHeight="1" x14ac:dyDescent="0.25">
      <c r="A247" s="7">
        <v>238</v>
      </c>
      <c r="B247" s="12" t="s">
        <v>2065</v>
      </c>
      <c r="C247" s="12" t="s">
        <v>2066</v>
      </c>
      <c r="D247" s="12" t="s">
        <v>2067</v>
      </c>
      <c r="E247" s="12" t="s">
        <v>2068</v>
      </c>
      <c r="F247" s="25">
        <v>8400000</v>
      </c>
      <c r="G247" s="26"/>
      <c r="H247" s="25">
        <f t="shared" si="3"/>
        <v>126000</v>
      </c>
      <c r="I247" s="25">
        <v>84000</v>
      </c>
      <c r="J247" s="25">
        <v>42000</v>
      </c>
      <c r="K247" s="25">
        <v>0</v>
      </c>
      <c r="L247" s="27" t="s">
        <v>1352</v>
      </c>
      <c r="M247" s="28"/>
    </row>
    <row r="248" spans="1:13" s="29" customFormat="1" ht="16.5" customHeight="1" x14ac:dyDescent="0.25">
      <c r="A248" s="7">
        <v>239</v>
      </c>
      <c r="B248" s="12" t="s">
        <v>2069</v>
      </c>
      <c r="C248" s="12" t="s">
        <v>2070</v>
      </c>
      <c r="D248" s="12" t="s">
        <v>2071</v>
      </c>
      <c r="E248" s="12" t="s">
        <v>1507</v>
      </c>
      <c r="F248" s="25">
        <v>13300000</v>
      </c>
      <c r="G248" s="26"/>
      <c r="H248" s="25">
        <f t="shared" si="3"/>
        <v>199500</v>
      </c>
      <c r="I248" s="25">
        <v>133000</v>
      </c>
      <c r="J248" s="25">
        <v>66500</v>
      </c>
      <c r="K248" s="25">
        <v>0</v>
      </c>
      <c r="L248" s="27" t="s">
        <v>1352</v>
      </c>
      <c r="M248" s="28"/>
    </row>
    <row r="249" spans="1:13" s="29" customFormat="1" ht="16.5" customHeight="1" x14ac:dyDescent="0.25">
      <c r="A249" s="7">
        <v>240</v>
      </c>
      <c r="B249" s="12" t="s">
        <v>2072</v>
      </c>
      <c r="C249" s="12" t="s">
        <v>2073</v>
      </c>
      <c r="D249" s="12" t="s">
        <v>2074</v>
      </c>
      <c r="E249" s="12" t="s">
        <v>774</v>
      </c>
      <c r="F249" s="25">
        <v>9000000</v>
      </c>
      <c r="G249" s="26"/>
      <c r="H249" s="25">
        <f t="shared" si="3"/>
        <v>180000</v>
      </c>
      <c r="I249" s="25">
        <v>0</v>
      </c>
      <c r="J249" s="25">
        <v>180000</v>
      </c>
      <c r="K249" s="25">
        <v>0</v>
      </c>
      <c r="L249" s="27" t="s">
        <v>1352</v>
      </c>
      <c r="M249" s="28"/>
    </row>
    <row r="250" spans="1:13" s="29" customFormat="1" ht="16.5" customHeight="1" x14ac:dyDescent="0.25">
      <c r="A250" s="7">
        <v>241</v>
      </c>
      <c r="B250" s="12" t="s">
        <v>2075</v>
      </c>
      <c r="C250" s="12" t="s">
        <v>2076</v>
      </c>
      <c r="D250" s="12" t="s">
        <v>2077</v>
      </c>
      <c r="E250" s="12" t="s">
        <v>317</v>
      </c>
      <c r="F250" s="25" t="e">
        <v>#N/A</v>
      </c>
      <c r="G250" s="26"/>
      <c r="H250" s="25" t="e">
        <f t="shared" si="3"/>
        <v>#N/A</v>
      </c>
      <c r="I250" s="25" t="e">
        <v>#N/A</v>
      </c>
      <c r="J250" s="25" t="e">
        <v>#N/A</v>
      </c>
      <c r="K250" s="25" t="e">
        <v>#N/A</v>
      </c>
      <c r="L250" s="27" t="s">
        <v>1352</v>
      </c>
      <c r="M250" s="28"/>
    </row>
    <row r="251" spans="1:13" s="29" customFormat="1" ht="16.5" customHeight="1" x14ac:dyDescent="0.25">
      <c r="A251" s="7">
        <v>242</v>
      </c>
      <c r="B251" s="12" t="s">
        <v>2078</v>
      </c>
      <c r="C251" s="12" t="s">
        <v>2079</v>
      </c>
      <c r="D251" s="12" t="s">
        <v>2080</v>
      </c>
      <c r="E251" s="12" t="s">
        <v>1714</v>
      </c>
      <c r="F251" s="25">
        <v>11500000</v>
      </c>
      <c r="G251" s="26"/>
      <c r="H251" s="25">
        <f t="shared" si="3"/>
        <v>172500</v>
      </c>
      <c r="I251" s="25">
        <v>115000</v>
      </c>
      <c r="J251" s="25">
        <v>57500</v>
      </c>
      <c r="K251" s="25">
        <v>0</v>
      </c>
      <c r="L251" s="27" t="s">
        <v>1352</v>
      </c>
      <c r="M251" s="28"/>
    </row>
    <row r="252" spans="1:13" s="29" customFormat="1" ht="16.5" customHeight="1" x14ac:dyDescent="0.25">
      <c r="A252" s="7">
        <v>243</v>
      </c>
      <c r="B252" s="12" t="s">
        <v>2081</v>
      </c>
      <c r="C252" s="12" t="s">
        <v>2082</v>
      </c>
      <c r="D252" s="12" t="s">
        <v>2083</v>
      </c>
      <c r="E252" s="12" t="s">
        <v>75</v>
      </c>
      <c r="F252" s="25">
        <v>9240000</v>
      </c>
      <c r="G252" s="26"/>
      <c r="H252" s="25">
        <f t="shared" si="3"/>
        <v>3280200</v>
      </c>
      <c r="I252" s="25">
        <v>462000</v>
      </c>
      <c r="J252" s="25">
        <v>184800</v>
      </c>
      <c r="K252" s="25">
        <v>2633400</v>
      </c>
      <c r="L252" s="27" t="s">
        <v>1352</v>
      </c>
      <c r="M252" s="28"/>
    </row>
    <row r="253" spans="1:13" s="29" customFormat="1" ht="16.5" customHeight="1" x14ac:dyDescent="0.25">
      <c r="A253" s="7">
        <v>244</v>
      </c>
      <c r="B253" s="12" t="s">
        <v>2084</v>
      </c>
      <c r="C253" s="12" t="s">
        <v>2085</v>
      </c>
      <c r="D253" s="12" t="s">
        <v>2086</v>
      </c>
      <c r="E253" s="12" t="s">
        <v>317</v>
      </c>
      <c r="F253" s="25">
        <v>30000000</v>
      </c>
      <c r="G253" s="26"/>
      <c r="H253" s="25">
        <f t="shared" si="3"/>
        <v>450000</v>
      </c>
      <c r="I253" s="25">
        <v>300000</v>
      </c>
      <c r="J253" s="25">
        <v>150000</v>
      </c>
      <c r="K253" s="25">
        <v>0</v>
      </c>
      <c r="L253" s="27" t="s">
        <v>1352</v>
      </c>
      <c r="M253" s="28"/>
    </row>
    <row r="254" spans="1:13" s="29" customFormat="1" ht="16.5" customHeight="1" x14ac:dyDescent="0.25">
      <c r="A254" s="7">
        <v>245</v>
      </c>
      <c r="B254" s="12" t="s">
        <v>2087</v>
      </c>
      <c r="C254" s="12" t="s">
        <v>2088</v>
      </c>
      <c r="D254" s="12" t="s">
        <v>2089</v>
      </c>
      <c r="E254" s="12" t="s">
        <v>294</v>
      </c>
      <c r="F254" s="25">
        <v>27600000</v>
      </c>
      <c r="G254" s="26"/>
      <c r="H254" s="25">
        <f t="shared" si="3"/>
        <v>1242000</v>
      </c>
      <c r="I254" s="25">
        <v>828000</v>
      </c>
      <c r="J254" s="25">
        <v>414000</v>
      </c>
      <c r="K254" s="25">
        <v>0</v>
      </c>
      <c r="L254" s="27" t="s">
        <v>1352</v>
      </c>
      <c r="M254" s="28"/>
    </row>
    <row r="255" spans="1:13" s="29" customFormat="1" ht="16.5" customHeight="1" x14ac:dyDescent="0.25">
      <c r="A255" s="7">
        <v>246</v>
      </c>
      <c r="B255" s="12" t="s">
        <v>2090</v>
      </c>
      <c r="C255" s="12" t="s">
        <v>2091</v>
      </c>
      <c r="D255" s="12" t="s">
        <v>2092</v>
      </c>
      <c r="E255" s="12" t="s">
        <v>767</v>
      </c>
      <c r="F255" s="25">
        <v>29095000</v>
      </c>
      <c r="G255" s="26"/>
      <c r="H255" s="25">
        <f t="shared" si="3"/>
        <v>436425</v>
      </c>
      <c r="I255" s="25">
        <v>290950</v>
      </c>
      <c r="J255" s="25">
        <v>145475</v>
      </c>
      <c r="K255" s="25">
        <v>0</v>
      </c>
      <c r="L255" s="27" t="s">
        <v>1352</v>
      </c>
      <c r="M255" s="28"/>
    </row>
    <row r="256" spans="1:13" s="29" customFormat="1" ht="16.5" customHeight="1" x14ac:dyDescent="0.25">
      <c r="A256" s="7">
        <v>247</v>
      </c>
      <c r="B256" s="12" t="s">
        <v>2093</v>
      </c>
      <c r="C256" s="12" t="s">
        <v>2094</v>
      </c>
      <c r="D256" s="12" t="s">
        <v>2095</v>
      </c>
      <c r="E256" s="12" t="s">
        <v>294</v>
      </c>
      <c r="F256" s="25">
        <v>15686000</v>
      </c>
      <c r="G256" s="26"/>
      <c r="H256" s="25">
        <f t="shared" si="3"/>
        <v>705870</v>
      </c>
      <c r="I256" s="25">
        <v>470580</v>
      </c>
      <c r="J256" s="25">
        <v>235290</v>
      </c>
      <c r="K256" s="25">
        <v>0</v>
      </c>
      <c r="L256" s="27" t="s">
        <v>1352</v>
      </c>
      <c r="M256" s="28"/>
    </row>
    <row r="257" spans="1:13" s="29" customFormat="1" ht="16.5" customHeight="1" x14ac:dyDescent="0.25">
      <c r="A257" s="7">
        <v>248</v>
      </c>
      <c r="B257" s="12" t="s">
        <v>2096</v>
      </c>
      <c r="C257" s="12" t="s">
        <v>2097</v>
      </c>
      <c r="D257" s="12" t="s">
        <v>2098</v>
      </c>
      <c r="E257" s="12" t="s">
        <v>1604</v>
      </c>
      <c r="F257" s="25">
        <v>15000000</v>
      </c>
      <c r="G257" s="26"/>
      <c r="H257" s="25">
        <f t="shared" si="3"/>
        <v>675000</v>
      </c>
      <c r="I257" s="25">
        <v>450000</v>
      </c>
      <c r="J257" s="25">
        <v>225000</v>
      </c>
      <c r="K257" s="25">
        <v>0</v>
      </c>
      <c r="L257" s="27" t="s">
        <v>1352</v>
      </c>
      <c r="M257" s="28"/>
    </row>
    <row r="258" spans="1:13" s="29" customFormat="1" ht="16.5" customHeight="1" x14ac:dyDescent="0.25">
      <c r="A258" s="7">
        <v>249</v>
      </c>
      <c r="B258" s="12" t="s">
        <v>2099</v>
      </c>
      <c r="C258" s="12" t="s">
        <v>2100</v>
      </c>
      <c r="D258" s="12" t="s">
        <v>2101</v>
      </c>
      <c r="E258" s="12" t="s">
        <v>151</v>
      </c>
      <c r="F258" s="25" t="e">
        <v>#N/A</v>
      </c>
      <c r="G258" s="26"/>
      <c r="H258" s="25" t="e">
        <f t="shared" si="3"/>
        <v>#N/A</v>
      </c>
      <c r="I258" s="25" t="e">
        <v>#N/A</v>
      </c>
      <c r="J258" s="25" t="e">
        <v>#N/A</v>
      </c>
      <c r="K258" s="25" t="e">
        <v>#N/A</v>
      </c>
      <c r="L258" s="27" t="s">
        <v>1352</v>
      </c>
      <c r="M258" s="28"/>
    </row>
    <row r="259" spans="1:13" s="29" customFormat="1" ht="16.5" customHeight="1" x14ac:dyDescent="0.25">
      <c r="A259" s="7">
        <v>250</v>
      </c>
      <c r="B259" s="12" t="s">
        <v>2102</v>
      </c>
      <c r="C259" s="12" t="s">
        <v>2103</v>
      </c>
      <c r="D259" s="12" t="s">
        <v>2104</v>
      </c>
      <c r="E259" s="12" t="s">
        <v>1845</v>
      </c>
      <c r="F259" s="25">
        <v>14400000</v>
      </c>
      <c r="G259" s="26"/>
      <c r="H259" s="25">
        <f t="shared" si="3"/>
        <v>216000</v>
      </c>
      <c r="I259" s="25">
        <v>144000</v>
      </c>
      <c r="J259" s="25">
        <v>72000</v>
      </c>
      <c r="K259" s="25">
        <v>0</v>
      </c>
      <c r="L259" s="27" t="s">
        <v>1352</v>
      </c>
      <c r="M259" s="28"/>
    </row>
    <row r="260" spans="1:13" s="29" customFormat="1" ht="16.5" customHeight="1" x14ac:dyDescent="0.25">
      <c r="A260" s="7">
        <v>251</v>
      </c>
      <c r="B260" s="12" t="s">
        <v>2105</v>
      </c>
      <c r="C260" s="12" t="s">
        <v>2106</v>
      </c>
      <c r="D260" s="12" t="s">
        <v>2107</v>
      </c>
      <c r="E260" s="12" t="s">
        <v>176</v>
      </c>
      <c r="F260" s="25">
        <v>13200000</v>
      </c>
      <c r="G260" s="26"/>
      <c r="H260" s="25">
        <f t="shared" si="3"/>
        <v>924000</v>
      </c>
      <c r="I260" s="25">
        <v>660000</v>
      </c>
      <c r="J260" s="25">
        <v>264000</v>
      </c>
      <c r="K260" s="25">
        <v>0</v>
      </c>
      <c r="L260" s="27" t="s">
        <v>1352</v>
      </c>
      <c r="M260" s="28"/>
    </row>
    <row r="261" spans="1:13" s="29" customFormat="1" ht="16.5" customHeight="1" x14ac:dyDescent="0.25">
      <c r="A261" s="7">
        <v>252</v>
      </c>
      <c r="B261" s="12" t="s">
        <v>2108</v>
      </c>
      <c r="C261" s="12" t="s">
        <v>2109</v>
      </c>
      <c r="D261" s="12" t="s">
        <v>2110</v>
      </c>
      <c r="E261" s="12" t="s">
        <v>767</v>
      </c>
      <c r="F261" s="25">
        <v>70000000</v>
      </c>
      <c r="G261" s="26"/>
      <c r="H261" s="25">
        <f t="shared" si="3"/>
        <v>1050000</v>
      </c>
      <c r="I261" s="25">
        <v>700000</v>
      </c>
      <c r="J261" s="25">
        <v>350000</v>
      </c>
      <c r="K261" s="25">
        <v>0</v>
      </c>
      <c r="L261" s="27" t="s">
        <v>1352</v>
      </c>
      <c r="M261" s="28"/>
    </row>
    <row r="262" spans="1:13" s="29" customFormat="1" ht="16.5" customHeight="1" x14ac:dyDescent="0.25">
      <c r="A262" s="7">
        <v>253</v>
      </c>
      <c r="B262" s="12" t="s">
        <v>2111</v>
      </c>
      <c r="C262" s="12" t="s">
        <v>2112</v>
      </c>
      <c r="D262" s="12" t="s">
        <v>2113</v>
      </c>
      <c r="E262" s="12" t="s">
        <v>228</v>
      </c>
      <c r="F262" s="25">
        <v>13570000</v>
      </c>
      <c r="G262" s="26"/>
      <c r="H262" s="25">
        <f t="shared" si="3"/>
        <v>610650</v>
      </c>
      <c r="I262" s="25">
        <v>407100</v>
      </c>
      <c r="J262" s="25">
        <v>203550</v>
      </c>
      <c r="K262" s="25">
        <v>0</v>
      </c>
      <c r="L262" s="27" t="s">
        <v>1352</v>
      </c>
      <c r="M262" s="28"/>
    </row>
    <row r="263" spans="1:13" s="29" customFormat="1" ht="16.5" customHeight="1" x14ac:dyDescent="0.25">
      <c r="A263" s="7">
        <v>254</v>
      </c>
      <c r="B263" s="12" t="s">
        <v>2114</v>
      </c>
      <c r="C263" s="12" t="s">
        <v>2115</v>
      </c>
      <c r="D263" s="12" t="s">
        <v>2116</v>
      </c>
      <c r="E263" s="12" t="s">
        <v>75</v>
      </c>
      <c r="F263" s="25">
        <v>12000000</v>
      </c>
      <c r="G263" s="26"/>
      <c r="H263" s="25">
        <f t="shared" si="3"/>
        <v>840000</v>
      </c>
      <c r="I263" s="25">
        <v>600000</v>
      </c>
      <c r="J263" s="25">
        <v>240000</v>
      </c>
      <c r="K263" s="25">
        <v>0</v>
      </c>
      <c r="L263" s="27" t="s">
        <v>1352</v>
      </c>
      <c r="M263" s="28"/>
    </row>
    <row r="264" spans="1:13" s="29" customFormat="1" ht="16.5" customHeight="1" x14ac:dyDescent="0.25">
      <c r="A264" s="7">
        <v>255</v>
      </c>
      <c r="B264" s="12" t="s">
        <v>2117</v>
      </c>
      <c r="C264" s="12" t="s">
        <v>2118</v>
      </c>
      <c r="D264" s="12" t="s">
        <v>2119</v>
      </c>
      <c r="E264" s="12" t="s">
        <v>176</v>
      </c>
      <c r="F264" s="25">
        <v>9900000</v>
      </c>
      <c r="G264" s="26"/>
      <c r="H264" s="25">
        <f t="shared" si="3"/>
        <v>693000</v>
      </c>
      <c r="I264" s="25">
        <v>495000</v>
      </c>
      <c r="J264" s="25">
        <v>198000</v>
      </c>
      <c r="K264" s="25">
        <v>0</v>
      </c>
      <c r="L264" s="27" t="s">
        <v>1352</v>
      </c>
      <c r="M264" s="28"/>
    </row>
    <row r="265" spans="1:13" s="29" customFormat="1" ht="16.5" customHeight="1" x14ac:dyDescent="0.25">
      <c r="A265" s="7">
        <v>256</v>
      </c>
      <c r="B265" s="12" t="s">
        <v>2120</v>
      </c>
      <c r="C265" s="12" t="s">
        <v>2121</v>
      </c>
      <c r="D265" s="12" t="s">
        <v>2122</v>
      </c>
      <c r="E265" s="12" t="s">
        <v>317</v>
      </c>
      <c r="F265" s="25">
        <v>16905000</v>
      </c>
      <c r="G265" s="26"/>
      <c r="H265" s="25">
        <f t="shared" si="3"/>
        <v>253575</v>
      </c>
      <c r="I265" s="25">
        <v>169050</v>
      </c>
      <c r="J265" s="25">
        <v>84525</v>
      </c>
      <c r="K265" s="25">
        <v>0</v>
      </c>
      <c r="L265" s="27" t="s">
        <v>1352</v>
      </c>
      <c r="M265" s="28"/>
    </row>
    <row r="266" spans="1:13" s="29" customFormat="1" ht="16.5" customHeight="1" x14ac:dyDescent="0.25">
      <c r="A266" s="7">
        <v>257</v>
      </c>
      <c r="B266" s="12" t="s">
        <v>2123</v>
      </c>
      <c r="C266" s="12" t="s">
        <v>2124</v>
      </c>
      <c r="D266" s="12" t="s">
        <v>2125</v>
      </c>
      <c r="E266" s="12" t="s">
        <v>75</v>
      </c>
      <c r="F266" s="25">
        <v>13000000</v>
      </c>
      <c r="G266" s="26"/>
      <c r="H266" s="25">
        <f t="shared" si="3"/>
        <v>469231</v>
      </c>
      <c r="I266" s="25">
        <v>170000</v>
      </c>
      <c r="J266" s="25">
        <v>80000</v>
      </c>
      <c r="K266" s="25">
        <v>219231</v>
      </c>
      <c r="L266" s="27" t="s">
        <v>1352</v>
      </c>
      <c r="M266" s="28"/>
    </row>
    <row r="267" spans="1:13" s="29" customFormat="1" ht="16.5" customHeight="1" x14ac:dyDescent="0.25">
      <c r="A267" s="7">
        <v>258</v>
      </c>
      <c r="B267" s="12" t="s">
        <v>2126</v>
      </c>
      <c r="C267" s="12" t="s">
        <v>2127</v>
      </c>
      <c r="D267" s="12" t="s">
        <v>2128</v>
      </c>
      <c r="E267" s="12" t="s">
        <v>75</v>
      </c>
      <c r="F267" s="25">
        <v>12000000</v>
      </c>
      <c r="G267" s="26"/>
      <c r="H267" s="25">
        <f t="shared" ref="H267:H329" si="4">+I267+J267+K267</f>
        <v>840000</v>
      </c>
      <c r="I267" s="25">
        <v>600000</v>
      </c>
      <c r="J267" s="25">
        <v>240000</v>
      </c>
      <c r="K267" s="25">
        <v>0</v>
      </c>
      <c r="L267" s="27" t="s">
        <v>1352</v>
      </c>
      <c r="M267" s="28"/>
    </row>
    <row r="268" spans="1:13" s="29" customFormat="1" ht="16.5" customHeight="1" x14ac:dyDescent="0.25">
      <c r="A268" s="7">
        <v>259</v>
      </c>
      <c r="B268" s="12" t="s">
        <v>2129</v>
      </c>
      <c r="C268" s="12" t="s">
        <v>2130</v>
      </c>
      <c r="D268" s="12" t="s">
        <v>2131</v>
      </c>
      <c r="E268" s="12" t="s">
        <v>202</v>
      </c>
      <c r="F268" s="25">
        <v>12000000</v>
      </c>
      <c r="G268" s="26"/>
      <c r="H268" s="25">
        <f t="shared" si="4"/>
        <v>840000</v>
      </c>
      <c r="I268" s="25">
        <v>600000</v>
      </c>
      <c r="J268" s="25">
        <v>240000</v>
      </c>
      <c r="K268" s="25">
        <v>0</v>
      </c>
      <c r="L268" s="27" t="s">
        <v>1352</v>
      </c>
      <c r="M268" s="28"/>
    </row>
    <row r="269" spans="1:13" s="29" customFormat="1" ht="16.5" customHeight="1" x14ac:dyDescent="0.25">
      <c r="A269" s="7">
        <v>260</v>
      </c>
      <c r="B269" s="12" t="s">
        <v>2132</v>
      </c>
      <c r="C269" s="12" t="s">
        <v>2133</v>
      </c>
      <c r="D269" s="12" t="s">
        <v>336</v>
      </c>
      <c r="E269" s="12" t="s">
        <v>103</v>
      </c>
      <c r="F269" s="25">
        <v>24840000</v>
      </c>
      <c r="G269" s="26"/>
      <c r="H269" s="25">
        <f t="shared" si="4"/>
        <v>1117800</v>
      </c>
      <c r="I269" s="25">
        <v>745200</v>
      </c>
      <c r="J269" s="25">
        <v>372600</v>
      </c>
      <c r="K269" s="25">
        <v>0</v>
      </c>
      <c r="L269" s="27" t="s">
        <v>1352</v>
      </c>
      <c r="M269" s="28"/>
    </row>
    <row r="270" spans="1:13" s="29" customFormat="1" ht="16.5" customHeight="1" x14ac:dyDescent="0.25">
      <c r="A270" s="7">
        <v>261</v>
      </c>
      <c r="B270" s="12" t="s">
        <v>2134</v>
      </c>
      <c r="C270" s="12" t="s">
        <v>2135</v>
      </c>
      <c r="D270" s="12" t="s">
        <v>2136</v>
      </c>
      <c r="E270" s="12" t="s">
        <v>317</v>
      </c>
      <c r="F270" s="25">
        <v>18400000</v>
      </c>
      <c r="G270" s="26"/>
      <c r="H270" s="25">
        <f t="shared" si="4"/>
        <v>276000</v>
      </c>
      <c r="I270" s="25">
        <v>184000</v>
      </c>
      <c r="J270" s="25">
        <v>92000</v>
      </c>
      <c r="K270" s="25">
        <v>0</v>
      </c>
      <c r="L270" s="27" t="s">
        <v>1352</v>
      </c>
      <c r="M270" s="28"/>
    </row>
    <row r="271" spans="1:13" s="29" customFormat="1" ht="16.5" customHeight="1" x14ac:dyDescent="0.25">
      <c r="A271" s="7">
        <v>262</v>
      </c>
      <c r="B271" s="12" t="s">
        <v>2137</v>
      </c>
      <c r="C271" s="12" t="s">
        <v>2138</v>
      </c>
      <c r="D271" s="12" t="s">
        <v>2139</v>
      </c>
      <c r="E271" s="12" t="s">
        <v>317</v>
      </c>
      <c r="F271" s="25">
        <v>10000000</v>
      </c>
      <c r="G271" s="26"/>
      <c r="H271" s="25">
        <f t="shared" si="4"/>
        <v>150000</v>
      </c>
      <c r="I271" s="25">
        <v>100000</v>
      </c>
      <c r="J271" s="25">
        <v>50000</v>
      </c>
      <c r="K271" s="25">
        <v>0</v>
      </c>
      <c r="L271" s="27" t="s">
        <v>1352</v>
      </c>
      <c r="M271" s="28"/>
    </row>
    <row r="272" spans="1:13" s="29" customFormat="1" ht="16.5" customHeight="1" x14ac:dyDescent="0.25">
      <c r="A272" s="7">
        <v>263</v>
      </c>
      <c r="B272" s="12" t="s">
        <v>2140</v>
      </c>
      <c r="C272" s="12" t="s">
        <v>2141</v>
      </c>
      <c r="D272" s="12" t="s">
        <v>2142</v>
      </c>
      <c r="E272" s="12" t="s">
        <v>176</v>
      </c>
      <c r="F272" s="25">
        <v>18480000</v>
      </c>
      <c r="G272" s="26"/>
      <c r="H272" s="25">
        <f t="shared" si="4"/>
        <v>1293600</v>
      </c>
      <c r="I272" s="25">
        <v>924000</v>
      </c>
      <c r="J272" s="25">
        <v>369600</v>
      </c>
      <c r="K272" s="25">
        <v>0</v>
      </c>
      <c r="L272" s="27" t="s">
        <v>1352</v>
      </c>
      <c r="M272" s="28"/>
    </row>
    <row r="273" spans="1:13" s="29" customFormat="1" ht="16.5" customHeight="1" x14ac:dyDescent="0.25">
      <c r="A273" s="7">
        <v>264</v>
      </c>
      <c r="B273" s="12" t="s">
        <v>2143</v>
      </c>
      <c r="C273" s="12" t="s">
        <v>2144</v>
      </c>
      <c r="D273" s="12" t="s">
        <v>1081</v>
      </c>
      <c r="E273" s="12" t="s">
        <v>218</v>
      </c>
      <c r="F273" s="25">
        <v>9000000</v>
      </c>
      <c r="G273" s="26"/>
      <c r="H273" s="25">
        <f t="shared" si="4"/>
        <v>135000</v>
      </c>
      <c r="I273" s="25">
        <v>90000</v>
      </c>
      <c r="J273" s="25">
        <v>45000</v>
      </c>
      <c r="K273" s="25">
        <v>0</v>
      </c>
      <c r="L273" s="27" t="s">
        <v>1352</v>
      </c>
      <c r="M273" s="28"/>
    </row>
    <row r="274" spans="1:13" s="29" customFormat="1" ht="16.5" customHeight="1" x14ac:dyDescent="0.25">
      <c r="A274" s="7">
        <v>265</v>
      </c>
      <c r="B274" s="12" t="s">
        <v>2145</v>
      </c>
      <c r="C274" s="12" t="s">
        <v>2146</v>
      </c>
      <c r="D274" s="12" t="s">
        <v>2147</v>
      </c>
      <c r="E274" s="12" t="s">
        <v>1714</v>
      </c>
      <c r="F274" s="25">
        <v>20700000</v>
      </c>
      <c r="G274" s="26"/>
      <c r="H274" s="25">
        <f t="shared" si="4"/>
        <v>310500</v>
      </c>
      <c r="I274" s="25">
        <v>207000</v>
      </c>
      <c r="J274" s="25">
        <v>103500</v>
      </c>
      <c r="K274" s="25">
        <v>0</v>
      </c>
      <c r="L274" s="27" t="s">
        <v>1352</v>
      </c>
      <c r="M274" s="28"/>
    </row>
    <row r="275" spans="1:13" s="29" customFormat="1" ht="16.5" customHeight="1" x14ac:dyDescent="0.25">
      <c r="A275" s="7">
        <v>266</v>
      </c>
      <c r="B275" s="12" t="s">
        <v>2148</v>
      </c>
      <c r="C275" s="12" t="s">
        <v>2149</v>
      </c>
      <c r="D275" s="12" t="s">
        <v>2150</v>
      </c>
      <c r="E275" s="12" t="s">
        <v>2151</v>
      </c>
      <c r="F275" s="25">
        <v>15000000</v>
      </c>
      <c r="G275" s="26"/>
      <c r="H275" s="25">
        <f t="shared" si="4"/>
        <v>675000</v>
      </c>
      <c r="I275" s="25">
        <v>450000</v>
      </c>
      <c r="J275" s="25">
        <v>225000</v>
      </c>
      <c r="K275" s="25">
        <v>0</v>
      </c>
      <c r="L275" s="27" t="s">
        <v>1352</v>
      </c>
      <c r="M275" s="28"/>
    </row>
    <row r="276" spans="1:13" s="29" customFormat="1" ht="16.5" customHeight="1" x14ac:dyDescent="0.25">
      <c r="A276" s="7">
        <v>267</v>
      </c>
      <c r="B276" s="12" t="s">
        <v>2152</v>
      </c>
      <c r="C276" s="12" t="s">
        <v>2153</v>
      </c>
      <c r="D276" s="12" t="s">
        <v>2154</v>
      </c>
      <c r="E276" s="12" t="s">
        <v>1645</v>
      </c>
      <c r="F276" s="25">
        <v>60000000</v>
      </c>
      <c r="G276" s="26"/>
      <c r="H276" s="25">
        <f t="shared" si="4"/>
        <v>900000</v>
      </c>
      <c r="I276" s="25">
        <v>600000</v>
      </c>
      <c r="J276" s="25">
        <v>300000</v>
      </c>
      <c r="K276" s="25">
        <v>0</v>
      </c>
      <c r="L276" s="27" t="s">
        <v>1352</v>
      </c>
      <c r="M276" s="28"/>
    </row>
    <row r="277" spans="1:13" s="29" customFormat="1" ht="16.5" customHeight="1" x14ac:dyDescent="0.25">
      <c r="A277" s="7">
        <v>268</v>
      </c>
      <c r="B277" s="12" t="s">
        <v>2155</v>
      </c>
      <c r="C277" s="12" t="s">
        <v>2156</v>
      </c>
      <c r="D277" s="12" t="s">
        <v>2157</v>
      </c>
      <c r="E277" s="12" t="s">
        <v>1556</v>
      </c>
      <c r="F277" s="25">
        <v>17250000</v>
      </c>
      <c r="G277" s="26"/>
      <c r="H277" s="25">
        <f t="shared" si="4"/>
        <v>258750</v>
      </c>
      <c r="I277" s="25">
        <v>172500</v>
      </c>
      <c r="J277" s="25">
        <v>86250</v>
      </c>
      <c r="K277" s="25">
        <v>0</v>
      </c>
      <c r="L277" s="27" t="s">
        <v>1352</v>
      </c>
      <c r="M277" s="28"/>
    </row>
    <row r="278" spans="1:13" s="29" customFormat="1" ht="16.5" customHeight="1" x14ac:dyDescent="0.25">
      <c r="A278" s="7">
        <v>269</v>
      </c>
      <c r="B278" s="12" t="s">
        <v>2158</v>
      </c>
      <c r="C278" s="12" t="s">
        <v>2159</v>
      </c>
      <c r="D278" s="12" t="s">
        <v>2160</v>
      </c>
      <c r="E278" s="12" t="s">
        <v>163</v>
      </c>
      <c r="F278" s="25">
        <v>9660000</v>
      </c>
      <c r="G278" s="26"/>
      <c r="H278" s="25">
        <f t="shared" si="4"/>
        <v>434700</v>
      </c>
      <c r="I278" s="25">
        <v>289800</v>
      </c>
      <c r="J278" s="25">
        <v>144900</v>
      </c>
      <c r="K278" s="25">
        <v>0</v>
      </c>
      <c r="L278" s="27" t="s">
        <v>1352</v>
      </c>
      <c r="M278" s="28"/>
    </row>
    <row r="279" spans="1:13" s="29" customFormat="1" ht="16.5" customHeight="1" x14ac:dyDescent="0.25">
      <c r="A279" s="7">
        <v>270</v>
      </c>
      <c r="B279" s="12" t="s">
        <v>2161</v>
      </c>
      <c r="C279" s="12" t="s">
        <v>2162</v>
      </c>
      <c r="D279" s="12" t="s">
        <v>2163</v>
      </c>
      <c r="E279" s="12" t="s">
        <v>1419</v>
      </c>
      <c r="F279" s="25">
        <v>11880000</v>
      </c>
      <c r="G279" s="26"/>
      <c r="H279" s="25">
        <f t="shared" si="4"/>
        <v>831600</v>
      </c>
      <c r="I279" s="25">
        <v>594000</v>
      </c>
      <c r="J279" s="25">
        <v>237600</v>
      </c>
      <c r="K279" s="25">
        <v>0</v>
      </c>
      <c r="L279" s="27" t="s">
        <v>1352</v>
      </c>
      <c r="M279" s="28"/>
    </row>
    <row r="280" spans="1:13" s="29" customFormat="1" ht="16.5" customHeight="1" x14ac:dyDescent="0.25">
      <c r="A280" s="7">
        <v>271</v>
      </c>
      <c r="B280" s="12" t="s">
        <v>2164</v>
      </c>
      <c r="C280" s="12" t="s">
        <v>2165</v>
      </c>
      <c r="D280" s="12" t="s">
        <v>2166</v>
      </c>
      <c r="E280" s="12" t="s">
        <v>1927</v>
      </c>
      <c r="F280" s="25">
        <v>8400000</v>
      </c>
      <c r="G280" s="26"/>
      <c r="H280" s="25">
        <f t="shared" si="4"/>
        <v>126000</v>
      </c>
      <c r="I280" s="25">
        <v>84000</v>
      </c>
      <c r="J280" s="25">
        <v>42000</v>
      </c>
      <c r="K280" s="25">
        <v>0</v>
      </c>
      <c r="L280" s="27" t="s">
        <v>1352</v>
      </c>
      <c r="M280" s="28"/>
    </row>
    <row r="281" spans="1:13" s="29" customFormat="1" ht="16.5" customHeight="1" x14ac:dyDescent="0.25">
      <c r="A281" s="7">
        <v>272</v>
      </c>
      <c r="B281" s="12" t="s">
        <v>2167</v>
      </c>
      <c r="C281" s="12" t="s">
        <v>2168</v>
      </c>
      <c r="D281" s="12" t="s">
        <v>2169</v>
      </c>
      <c r="E281" s="12" t="s">
        <v>317</v>
      </c>
      <c r="F281" s="25">
        <v>23000000</v>
      </c>
      <c r="G281" s="26"/>
      <c r="H281" s="25">
        <f t="shared" si="4"/>
        <v>345000</v>
      </c>
      <c r="I281" s="25">
        <v>230000</v>
      </c>
      <c r="J281" s="25">
        <v>115000</v>
      </c>
      <c r="K281" s="25">
        <v>0</v>
      </c>
      <c r="L281" s="27" t="s">
        <v>1352</v>
      </c>
      <c r="M281" s="28"/>
    </row>
    <row r="282" spans="1:13" s="29" customFormat="1" ht="16.5" customHeight="1" x14ac:dyDescent="0.25">
      <c r="A282" s="7">
        <v>273</v>
      </c>
      <c r="B282" s="12" t="s">
        <v>2170</v>
      </c>
      <c r="C282" s="12" t="s">
        <v>2171</v>
      </c>
      <c r="D282" s="12" t="s">
        <v>2172</v>
      </c>
      <c r="E282" s="12" t="s">
        <v>65</v>
      </c>
      <c r="F282" s="25">
        <v>15840000</v>
      </c>
      <c r="G282" s="26"/>
      <c r="H282" s="25">
        <f t="shared" si="4"/>
        <v>1108800</v>
      </c>
      <c r="I282" s="25">
        <v>792000</v>
      </c>
      <c r="J282" s="25">
        <v>316800</v>
      </c>
      <c r="K282" s="25">
        <v>0</v>
      </c>
      <c r="L282" s="27" t="s">
        <v>1352</v>
      </c>
      <c r="M282" s="28"/>
    </row>
    <row r="283" spans="1:13" s="29" customFormat="1" ht="16.5" customHeight="1" x14ac:dyDescent="0.25">
      <c r="A283" s="7">
        <v>274</v>
      </c>
      <c r="B283" s="12" t="s">
        <v>2173</v>
      </c>
      <c r="C283" s="12" t="s">
        <v>2174</v>
      </c>
      <c r="D283" s="12" t="s">
        <v>2113</v>
      </c>
      <c r="E283" s="12" t="s">
        <v>317</v>
      </c>
      <c r="F283" s="25">
        <v>15500000</v>
      </c>
      <c r="G283" s="26"/>
      <c r="H283" s="25">
        <f t="shared" si="4"/>
        <v>232500</v>
      </c>
      <c r="I283" s="25">
        <v>155000</v>
      </c>
      <c r="J283" s="25">
        <v>77500</v>
      </c>
      <c r="K283" s="25">
        <v>0</v>
      </c>
      <c r="L283" s="27" t="s">
        <v>1352</v>
      </c>
      <c r="M283" s="28"/>
    </row>
    <row r="284" spans="1:13" s="29" customFormat="1" ht="16.5" customHeight="1" x14ac:dyDescent="0.25">
      <c r="A284" s="7">
        <v>275</v>
      </c>
      <c r="B284" s="12" t="s">
        <v>2175</v>
      </c>
      <c r="C284" s="12" t="s">
        <v>2176</v>
      </c>
      <c r="D284" s="12" t="s">
        <v>2177</v>
      </c>
      <c r="E284" s="12" t="s">
        <v>1451</v>
      </c>
      <c r="F284" s="25">
        <v>34000000</v>
      </c>
      <c r="G284" s="26"/>
      <c r="H284" s="25">
        <f t="shared" si="4"/>
        <v>1530000</v>
      </c>
      <c r="I284" s="25">
        <v>1020000</v>
      </c>
      <c r="J284" s="25">
        <v>510000</v>
      </c>
      <c r="K284" s="25">
        <v>0</v>
      </c>
      <c r="L284" s="27" t="s">
        <v>1352</v>
      </c>
      <c r="M284" s="28"/>
    </row>
    <row r="285" spans="1:13" s="29" customFormat="1" ht="16.5" customHeight="1" x14ac:dyDescent="0.25">
      <c r="A285" s="7">
        <v>276</v>
      </c>
      <c r="B285" s="12" t="s">
        <v>2178</v>
      </c>
      <c r="C285" s="12" t="s">
        <v>2179</v>
      </c>
      <c r="D285" s="12" t="s">
        <v>2180</v>
      </c>
      <c r="E285" s="12" t="s">
        <v>228</v>
      </c>
      <c r="F285" s="25">
        <v>30000000</v>
      </c>
      <c r="G285" s="26"/>
      <c r="H285" s="25">
        <f t="shared" si="4"/>
        <v>1350000</v>
      </c>
      <c r="I285" s="25">
        <v>900000</v>
      </c>
      <c r="J285" s="25">
        <v>450000</v>
      </c>
      <c r="K285" s="25">
        <v>0</v>
      </c>
      <c r="L285" s="27" t="s">
        <v>1352</v>
      </c>
      <c r="M285" s="28"/>
    </row>
    <row r="286" spans="1:13" s="29" customFormat="1" ht="16.5" customHeight="1" x14ac:dyDescent="0.25">
      <c r="A286" s="7">
        <v>277</v>
      </c>
      <c r="B286" s="12" t="s">
        <v>2181</v>
      </c>
      <c r="C286" s="12" t="s">
        <v>2182</v>
      </c>
      <c r="D286" s="12" t="s">
        <v>2183</v>
      </c>
      <c r="E286" s="12" t="s">
        <v>317</v>
      </c>
      <c r="F286" s="25">
        <v>13440000</v>
      </c>
      <c r="G286" s="26"/>
      <c r="H286" s="25">
        <f t="shared" si="4"/>
        <v>604800</v>
      </c>
      <c r="I286" s="25">
        <v>403200</v>
      </c>
      <c r="J286" s="25">
        <v>201600</v>
      </c>
      <c r="K286" s="25">
        <v>0</v>
      </c>
      <c r="L286" s="27" t="s">
        <v>1352</v>
      </c>
      <c r="M286" s="28"/>
    </row>
    <row r="287" spans="1:13" s="29" customFormat="1" ht="16.5" customHeight="1" x14ac:dyDescent="0.25">
      <c r="A287" s="7">
        <v>278</v>
      </c>
      <c r="B287" s="12" t="s">
        <v>2184</v>
      </c>
      <c r="C287" s="12" t="s">
        <v>2185</v>
      </c>
      <c r="D287" s="12" t="s">
        <v>2186</v>
      </c>
      <c r="E287" s="12" t="s">
        <v>49</v>
      </c>
      <c r="F287" s="25">
        <v>10000000</v>
      </c>
      <c r="G287" s="26"/>
      <c r="H287" s="25">
        <f t="shared" si="4"/>
        <v>700000</v>
      </c>
      <c r="I287" s="25">
        <v>500000</v>
      </c>
      <c r="J287" s="25">
        <v>200000</v>
      </c>
      <c r="K287" s="25">
        <v>0</v>
      </c>
      <c r="L287" s="27" t="s">
        <v>1352</v>
      </c>
      <c r="M287" s="28"/>
    </row>
    <row r="288" spans="1:13" s="29" customFormat="1" ht="16.5" customHeight="1" x14ac:dyDescent="0.25">
      <c r="A288" s="7">
        <v>279</v>
      </c>
      <c r="B288" s="12" t="s">
        <v>2187</v>
      </c>
      <c r="C288" s="12" t="s">
        <v>2188</v>
      </c>
      <c r="D288" s="12" t="s">
        <v>2189</v>
      </c>
      <c r="E288" s="12" t="s">
        <v>163</v>
      </c>
      <c r="F288" s="25">
        <v>16100000</v>
      </c>
      <c r="G288" s="26"/>
      <c r="H288" s="25">
        <f t="shared" si="4"/>
        <v>724500</v>
      </c>
      <c r="I288" s="25">
        <v>483000</v>
      </c>
      <c r="J288" s="25">
        <v>241500</v>
      </c>
      <c r="K288" s="25">
        <v>0</v>
      </c>
      <c r="L288" s="27" t="s">
        <v>1352</v>
      </c>
      <c r="M288" s="28"/>
    </row>
    <row r="289" spans="1:13" s="29" customFormat="1" ht="16.5" customHeight="1" x14ac:dyDescent="0.25">
      <c r="A289" s="7">
        <v>280</v>
      </c>
      <c r="B289" s="12" t="s">
        <v>2190</v>
      </c>
      <c r="C289" s="12" t="s">
        <v>2191</v>
      </c>
      <c r="D289" s="12" t="s">
        <v>1076</v>
      </c>
      <c r="E289" s="12" t="s">
        <v>1464</v>
      </c>
      <c r="F289" s="25">
        <v>31000000</v>
      </c>
      <c r="G289" s="26"/>
      <c r="H289" s="25">
        <f t="shared" si="4"/>
        <v>465000</v>
      </c>
      <c r="I289" s="25">
        <v>310000</v>
      </c>
      <c r="J289" s="25">
        <v>155000</v>
      </c>
      <c r="K289" s="25">
        <v>0</v>
      </c>
      <c r="L289" s="27" t="s">
        <v>1352</v>
      </c>
      <c r="M289" s="28"/>
    </row>
    <row r="290" spans="1:13" s="29" customFormat="1" ht="16.5" customHeight="1" x14ac:dyDescent="0.25">
      <c r="A290" s="7">
        <v>281</v>
      </c>
      <c r="B290" s="12" t="s">
        <v>2192</v>
      </c>
      <c r="C290" s="12" t="s">
        <v>2193</v>
      </c>
      <c r="D290" s="12" t="s">
        <v>2194</v>
      </c>
      <c r="E290" s="12" t="s">
        <v>1927</v>
      </c>
      <c r="F290" s="25">
        <v>17250000</v>
      </c>
      <c r="G290" s="26"/>
      <c r="H290" s="25">
        <f t="shared" si="4"/>
        <v>258750</v>
      </c>
      <c r="I290" s="25">
        <v>172500</v>
      </c>
      <c r="J290" s="25">
        <v>86250</v>
      </c>
      <c r="K290" s="25">
        <v>0</v>
      </c>
      <c r="L290" s="27" t="s">
        <v>1352</v>
      </c>
      <c r="M290" s="28"/>
    </row>
    <row r="291" spans="1:13" s="29" customFormat="1" ht="16.5" customHeight="1" x14ac:dyDescent="0.25">
      <c r="A291" s="7">
        <v>282</v>
      </c>
      <c r="B291" s="12" t="s">
        <v>2195</v>
      </c>
      <c r="C291" s="12" t="s">
        <v>2196</v>
      </c>
      <c r="D291" s="12" t="s">
        <v>2197</v>
      </c>
      <c r="E291" s="12" t="s">
        <v>1779</v>
      </c>
      <c r="F291" s="25">
        <v>11615000</v>
      </c>
      <c r="G291" s="26"/>
      <c r="H291" s="25">
        <f t="shared" si="4"/>
        <v>174225</v>
      </c>
      <c r="I291" s="25">
        <v>116150</v>
      </c>
      <c r="J291" s="25">
        <v>58075</v>
      </c>
      <c r="K291" s="25">
        <v>0</v>
      </c>
      <c r="L291" s="27" t="s">
        <v>1352</v>
      </c>
      <c r="M291" s="28"/>
    </row>
    <row r="292" spans="1:13" s="29" customFormat="1" ht="16.5" customHeight="1" x14ac:dyDescent="0.25">
      <c r="A292" s="7">
        <v>283</v>
      </c>
      <c r="B292" s="12" t="s">
        <v>2198</v>
      </c>
      <c r="C292" s="12" t="s">
        <v>2199</v>
      </c>
      <c r="D292" s="12" t="s">
        <v>2200</v>
      </c>
      <c r="E292" s="12" t="s">
        <v>1464</v>
      </c>
      <c r="F292" s="25">
        <v>15000000</v>
      </c>
      <c r="G292" s="26"/>
      <c r="H292" s="25">
        <f t="shared" si="4"/>
        <v>225000</v>
      </c>
      <c r="I292" s="25">
        <v>150000</v>
      </c>
      <c r="J292" s="25">
        <v>75000</v>
      </c>
      <c r="K292" s="25">
        <v>0</v>
      </c>
      <c r="L292" s="27" t="s">
        <v>1352</v>
      </c>
      <c r="M292" s="28"/>
    </row>
    <row r="293" spans="1:13" s="29" customFormat="1" ht="16.5" customHeight="1" x14ac:dyDescent="0.25">
      <c r="A293" s="7">
        <v>284</v>
      </c>
      <c r="B293" s="12" t="s">
        <v>2201</v>
      </c>
      <c r="C293" s="12" t="s">
        <v>2202</v>
      </c>
      <c r="D293" s="12" t="s">
        <v>2203</v>
      </c>
      <c r="E293" s="12" t="s">
        <v>2204</v>
      </c>
      <c r="F293" s="25">
        <v>10000000</v>
      </c>
      <c r="G293" s="26"/>
      <c r="H293" s="25">
        <f t="shared" si="4"/>
        <v>150000</v>
      </c>
      <c r="I293" s="25">
        <v>100000</v>
      </c>
      <c r="J293" s="25">
        <v>50000</v>
      </c>
      <c r="K293" s="25">
        <v>0</v>
      </c>
      <c r="L293" s="27" t="s">
        <v>1352</v>
      </c>
      <c r="M293" s="28"/>
    </row>
    <row r="294" spans="1:13" s="29" customFormat="1" ht="16.5" customHeight="1" x14ac:dyDescent="0.25">
      <c r="A294" s="7">
        <v>285</v>
      </c>
      <c r="B294" s="12" t="s">
        <v>2205</v>
      </c>
      <c r="C294" s="12" t="s">
        <v>2206</v>
      </c>
      <c r="D294" s="12" t="s">
        <v>1450</v>
      </c>
      <c r="E294" s="12" t="s">
        <v>2207</v>
      </c>
      <c r="F294" s="25">
        <v>17250000</v>
      </c>
      <c r="G294" s="26"/>
      <c r="H294" s="25">
        <f t="shared" si="4"/>
        <v>258750</v>
      </c>
      <c r="I294" s="25">
        <v>172500</v>
      </c>
      <c r="J294" s="25">
        <v>86250</v>
      </c>
      <c r="K294" s="25">
        <v>0</v>
      </c>
      <c r="L294" s="27" t="s">
        <v>1352</v>
      </c>
      <c r="M294" s="28"/>
    </row>
    <row r="295" spans="1:13" s="29" customFormat="1" ht="16.5" customHeight="1" x14ac:dyDescent="0.25">
      <c r="A295" s="7">
        <v>286</v>
      </c>
      <c r="B295" s="12" t="s">
        <v>2208</v>
      </c>
      <c r="C295" s="12" t="s">
        <v>2209</v>
      </c>
      <c r="D295" s="12" t="s">
        <v>2210</v>
      </c>
      <c r="E295" s="12" t="s">
        <v>1464</v>
      </c>
      <c r="F295" s="25">
        <v>125626000</v>
      </c>
      <c r="G295" s="26"/>
      <c r="H295" s="25">
        <f t="shared" si="4"/>
        <v>1884390</v>
      </c>
      <c r="I295" s="25">
        <v>1256260</v>
      </c>
      <c r="J295" s="25">
        <v>628130</v>
      </c>
      <c r="K295" s="25">
        <v>0</v>
      </c>
      <c r="L295" s="27" t="s">
        <v>1352</v>
      </c>
      <c r="M295" s="28"/>
    </row>
    <row r="296" spans="1:13" s="29" customFormat="1" ht="16.5" customHeight="1" x14ac:dyDescent="0.25">
      <c r="A296" s="7">
        <v>287</v>
      </c>
      <c r="B296" s="12" t="s">
        <v>2211</v>
      </c>
      <c r="C296" s="12" t="s">
        <v>2212</v>
      </c>
      <c r="D296" s="12" t="s">
        <v>2213</v>
      </c>
      <c r="E296" s="12" t="s">
        <v>1464</v>
      </c>
      <c r="F296" s="25">
        <v>48000000</v>
      </c>
      <c r="G296" s="26"/>
      <c r="H296" s="25">
        <f t="shared" si="4"/>
        <v>720000</v>
      </c>
      <c r="I296" s="25">
        <v>480000</v>
      </c>
      <c r="J296" s="25">
        <v>240000</v>
      </c>
      <c r="K296" s="25">
        <v>0</v>
      </c>
      <c r="L296" s="27" t="s">
        <v>1352</v>
      </c>
      <c r="M296" s="28"/>
    </row>
    <row r="297" spans="1:13" s="29" customFormat="1" ht="16.5" customHeight="1" x14ac:dyDescent="0.25">
      <c r="A297" s="7">
        <v>288</v>
      </c>
      <c r="B297" s="12" t="s">
        <v>2214</v>
      </c>
      <c r="C297" s="12" t="s">
        <v>2215</v>
      </c>
      <c r="D297" s="12" t="s">
        <v>1954</v>
      </c>
      <c r="E297" s="12" t="s">
        <v>1940</v>
      </c>
      <c r="F297" s="25">
        <v>15000000</v>
      </c>
      <c r="G297" s="26"/>
      <c r="H297" s="25">
        <f t="shared" si="4"/>
        <v>675000</v>
      </c>
      <c r="I297" s="25">
        <v>450000</v>
      </c>
      <c r="J297" s="25">
        <v>225000</v>
      </c>
      <c r="K297" s="25">
        <v>0</v>
      </c>
      <c r="L297" s="27" t="s">
        <v>1352</v>
      </c>
      <c r="M297" s="28"/>
    </row>
    <row r="298" spans="1:13" s="29" customFormat="1" ht="16.5" customHeight="1" x14ac:dyDescent="0.25">
      <c r="A298" s="7">
        <v>289</v>
      </c>
      <c r="B298" s="12" t="s">
        <v>2216</v>
      </c>
      <c r="C298" s="12" t="s">
        <v>2217</v>
      </c>
      <c r="D298" s="12" t="s">
        <v>2218</v>
      </c>
      <c r="E298" s="12" t="s">
        <v>1940</v>
      </c>
      <c r="F298" s="25">
        <v>13860000</v>
      </c>
      <c r="G298" s="26"/>
      <c r="H298" s="25">
        <f t="shared" si="4"/>
        <v>970200</v>
      </c>
      <c r="I298" s="25">
        <v>693000</v>
      </c>
      <c r="J298" s="25">
        <v>277200</v>
      </c>
      <c r="K298" s="25">
        <v>0</v>
      </c>
      <c r="L298" s="27" t="s">
        <v>1352</v>
      </c>
      <c r="M298" s="28"/>
    </row>
    <row r="299" spans="1:13" s="29" customFormat="1" ht="16.5" customHeight="1" x14ac:dyDescent="0.25">
      <c r="A299" s="7">
        <v>290</v>
      </c>
      <c r="B299" s="12" t="s">
        <v>2219</v>
      </c>
      <c r="C299" s="12" t="s">
        <v>2220</v>
      </c>
      <c r="D299" s="12" t="s">
        <v>2221</v>
      </c>
      <c r="E299" s="12" t="s">
        <v>163</v>
      </c>
      <c r="F299" s="25">
        <v>10350000</v>
      </c>
      <c r="G299" s="26"/>
      <c r="H299" s="25">
        <f t="shared" si="4"/>
        <v>465750</v>
      </c>
      <c r="I299" s="25">
        <v>310500</v>
      </c>
      <c r="J299" s="25">
        <v>155250</v>
      </c>
      <c r="K299" s="25">
        <v>0</v>
      </c>
      <c r="L299" s="27" t="s">
        <v>1352</v>
      </c>
      <c r="M299" s="28"/>
    </row>
    <row r="300" spans="1:13" s="29" customFormat="1" ht="16.5" customHeight="1" x14ac:dyDescent="0.25">
      <c r="A300" s="7">
        <v>291</v>
      </c>
      <c r="B300" s="12" t="s">
        <v>2222</v>
      </c>
      <c r="C300" s="12" t="s">
        <v>2223</v>
      </c>
      <c r="D300" s="12" t="s">
        <v>2224</v>
      </c>
      <c r="E300" s="12" t="s">
        <v>163</v>
      </c>
      <c r="F300" s="25">
        <v>10350000</v>
      </c>
      <c r="G300" s="26"/>
      <c r="H300" s="25">
        <f t="shared" si="4"/>
        <v>465750</v>
      </c>
      <c r="I300" s="25">
        <v>310500</v>
      </c>
      <c r="J300" s="25">
        <v>155250</v>
      </c>
      <c r="K300" s="25">
        <v>0</v>
      </c>
      <c r="L300" s="27" t="s">
        <v>1352</v>
      </c>
      <c r="M300" s="28"/>
    </row>
    <row r="301" spans="1:13" s="29" customFormat="1" ht="16.5" customHeight="1" x14ac:dyDescent="0.25">
      <c r="A301" s="7">
        <v>292</v>
      </c>
      <c r="B301" s="12" t="s">
        <v>2225</v>
      </c>
      <c r="C301" s="12" t="s">
        <v>2226</v>
      </c>
      <c r="D301" s="12" t="s">
        <v>2227</v>
      </c>
      <c r="E301" s="12" t="s">
        <v>1940</v>
      </c>
      <c r="F301" s="25">
        <v>15000000</v>
      </c>
      <c r="G301" s="26"/>
      <c r="H301" s="25">
        <f t="shared" si="4"/>
        <v>675000</v>
      </c>
      <c r="I301" s="25">
        <v>450000</v>
      </c>
      <c r="J301" s="25">
        <v>225000</v>
      </c>
      <c r="K301" s="25">
        <v>0</v>
      </c>
      <c r="L301" s="27" t="s">
        <v>1352</v>
      </c>
      <c r="M301" s="28"/>
    </row>
    <row r="302" spans="1:13" s="29" customFormat="1" ht="16.5" customHeight="1" x14ac:dyDescent="0.25">
      <c r="A302" s="7">
        <v>293</v>
      </c>
      <c r="B302" s="12" t="s">
        <v>2228</v>
      </c>
      <c r="C302" s="12" t="s">
        <v>2229</v>
      </c>
      <c r="D302" s="12" t="s">
        <v>724</v>
      </c>
      <c r="E302" s="12" t="s">
        <v>58</v>
      </c>
      <c r="F302" s="25">
        <v>11500000</v>
      </c>
      <c r="G302" s="26"/>
      <c r="H302" s="25">
        <f t="shared" si="4"/>
        <v>517500</v>
      </c>
      <c r="I302" s="25">
        <v>345000</v>
      </c>
      <c r="J302" s="25">
        <v>172500</v>
      </c>
      <c r="K302" s="25">
        <v>0</v>
      </c>
      <c r="L302" s="27" t="s">
        <v>1352</v>
      </c>
      <c r="M302" s="28"/>
    </row>
    <row r="303" spans="1:13" s="29" customFormat="1" ht="16.5" customHeight="1" x14ac:dyDescent="0.25">
      <c r="A303" s="7">
        <v>294</v>
      </c>
      <c r="B303" s="12" t="s">
        <v>2230</v>
      </c>
      <c r="C303" s="12" t="s">
        <v>2231</v>
      </c>
      <c r="D303" s="12" t="s">
        <v>2232</v>
      </c>
      <c r="E303" s="12" t="s">
        <v>218</v>
      </c>
      <c r="F303" s="25">
        <v>14490000</v>
      </c>
      <c r="G303" s="26"/>
      <c r="H303" s="25">
        <f t="shared" si="4"/>
        <v>217350</v>
      </c>
      <c r="I303" s="25">
        <v>144900</v>
      </c>
      <c r="J303" s="25">
        <v>72450</v>
      </c>
      <c r="K303" s="25">
        <v>0</v>
      </c>
      <c r="L303" s="27" t="s">
        <v>1352</v>
      </c>
      <c r="M303" s="28"/>
    </row>
    <row r="304" spans="1:13" s="29" customFormat="1" ht="16.5" customHeight="1" x14ac:dyDescent="0.25">
      <c r="A304" s="7">
        <v>295</v>
      </c>
      <c r="B304" s="12" t="s">
        <v>2233</v>
      </c>
      <c r="C304" s="12" t="s">
        <v>2234</v>
      </c>
      <c r="D304" s="12" t="s">
        <v>2235</v>
      </c>
      <c r="E304" s="12" t="s">
        <v>58</v>
      </c>
      <c r="F304" s="25">
        <v>22000000</v>
      </c>
      <c r="G304" s="26"/>
      <c r="H304" s="25">
        <f t="shared" si="4"/>
        <v>990000</v>
      </c>
      <c r="I304" s="25">
        <v>660000</v>
      </c>
      <c r="J304" s="25">
        <v>330000</v>
      </c>
      <c r="K304" s="25">
        <v>0</v>
      </c>
      <c r="L304" s="27" t="s">
        <v>1352</v>
      </c>
      <c r="M304" s="28"/>
    </row>
    <row r="305" spans="1:13" s="29" customFormat="1" ht="16.5" customHeight="1" x14ac:dyDescent="0.25">
      <c r="A305" s="7">
        <v>296</v>
      </c>
      <c r="B305" s="12" t="s">
        <v>2236</v>
      </c>
      <c r="C305" s="12" t="s">
        <v>2237</v>
      </c>
      <c r="D305" s="12" t="s">
        <v>2238</v>
      </c>
      <c r="E305" s="12" t="s">
        <v>58</v>
      </c>
      <c r="F305" s="25">
        <v>28400000</v>
      </c>
      <c r="G305" s="26"/>
      <c r="H305" s="25">
        <f t="shared" si="4"/>
        <v>1488000</v>
      </c>
      <c r="I305" s="25">
        <v>1020000</v>
      </c>
      <c r="J305" s="25">
        <v>468000</v>
      </c>
      <c r="K305" s="25">
        <v>0</v>
      </c>
      <c r="L305" s="27" t="s">
        <v>1352</v>
      </c>
      <c r="M305" s="28"/>
    </row>
    <row r="306" spans="1:13" s="29" customFormat="1" ht="16.5" customHeight="1" x14ac:dyDescent="0.25">
      <c r="A306" s="7">
        <v>297</v>
      </c>
      <c r="B306" s="12" t="s">
        <v>2239</v>
      </c>
      <c r="C306" s="12" t="s">
        <v>2240</v>
      </c>
      <c r="D306" s="12" t="s">
        <v>2241</v>
      </c>
      <c r="E306" s="12" t="s">
        <v>1940</v>
      </c>
      <c r="F306" s="25">
        <v>15000000</v>
      </c>
      <c r="G306" s="26"/>
      <c r="H306" s="25">
        <f t="shared" si="4"/>
        <v>675000</v>
      </c>
      <c r="I306" s="25">
        <v>450000</v>
      </c>
      <c r="J306" s="25">
        <v>225000</v>
      </c>
      <c r="K306" s="25">
        <v>0</v>
      </c>
      <c r="L306" s="27" t="s">
        <v>1352</v>
      </c>
      <c r="M306" s="28"/>
    </row>
    <row r="307" spans="1:13" s="29" customFormat="1" ht="16.5" customHeight="1" x14ac:dyDescent="0.25">
      <c r="A307" s="7">
        <v>298</v>
      </c>
      <c r="B307" s="12" t="s">
        <v>2242</v>
      </c>
      <c r="C307" s="12" t="s">
        <v>2243</v>
      </c>
      <c r="D307" s="12" t="s">
        <v>2244</v>
      </c>
      <c r="E307" s="12" t="s">
        <v>605</v>
      </c>
      <c r="F307" s="25">
        <v>16100000</v>
      </c>
      <c r="G307" s="26"/>
      <c r="H307" s="25">
        <f t="shared" si="4"/>
        <v>724500</v>
      </c>
      <c r="I307" s="25">
        <v>483000</v>
      </c>
      <c r="J307" s="25">
        <v>241500</v>
      </c>
      <c r="K307" s="25">
        <v>0</v>
      </c>
      <c r="L307" s="27" t="s">
        <v>1352</v>
      </c>
      <c r="M307" s="28"/>
    </row>
    <row r="308" spans="1:13" s="29" customFormat="1" ht="16.5" customHeight="1" x14ac:dyDescent="0.25">
      <c r="A308" s="7">
        <v>299</v>
      </c>
      <c r="B308" s="12" t="s">
        <v>2245</v>
      </c>
      <c r="C308" s="12" t="s">
        <v>2246</v>
      </c>
      <c r="D308" s="12" t="s">
        <v>2247</v>
      </c>
      <c r="E308" s="12" t="s">
        <v>2248</v>
      </c>
      <c r="F308" s="25">
        <v>10000000</v>
      </c>
      <c r="G308" s="26"/>
      <c r="H308" s="25">
        <f t="shared" si="4"/>
        <v>150000</v>
      </c>
      <c r="I308" s="25">
        <v>100000</v>
      </c>
      <c r="J308" s="25">
        <v>50000</v>
      </c>
      <c r="K308" s="25">
        <v>0</v>
      </c>
      <c r="L308" s="27" t="s">
        <v>1352</v>
      </c>
      <c r="M308" s="28"/>
    </row>
    <row r="309" spans="1:13" s="29" customFormat="1" ht="16.5" customHeight="1" x14ac:dyDescent="0.25">
      <c r="A309" s="7">
        <v>300</v>
      </c>
      <c r="B309" s="12" t="s">
        <v>2249</v>
      </c>
      <c r="C309" s="12" t="s">
        <v>2250</v>
      </c>
      <c r="D309" s="12" t="s">
        <v>2251</v>
      </c>
      <c r="E309" s="12" t="s">
        <v>202</v>
      </c>
      <c r="F309" s="25">
        <v>13000000</v>
      </c>
      <c r="G309" s="26"/>
      <c r="H309" s="25">
        <f t="shared" si="4"/>
        <v>910000</v>
      </c>
      <c r="I309" s="25">
        <v>650000</v>
      </c>
      <c r="J309" s="25">
        <v>260000</v>
      </c>
      <c r="K309" s="25">
        <v>0</v>
      </c>
      <c r="L309" s="27" t="s">
        <v>1352</v>
      </c>
      <c r="M309" s="28"/>
    </row>
    <row r="310" spans="1:13" s="29" customFormat="1" ht="16.5" customHeight="1" x14ac:dyDescent="0.25">
      <c r="A310" s="7">
        <v>301</v>
      </c>
      <c r="B310" s="12" t="s">
        <v>2252</v>
      </c>
      <c r="C310" s="12" t="s">
        <v>2253</v>
      </c>
      <c r="D310" s="12" t="s">
        <v>2254</v>
      </c>
      <c r="E310" s="12" t="s">
        <v>605</v>
      </c>
      <c r="F310" s="25">
        <v>13800000</v>
      </c>
      <c r="G310" s="26"/>
      <c r="H310" s="25">
        <f t="shared" si="4"/>
        <v>621000</v>
      </c>
      <c r="I310" s="25">
        <v>414000</v>
      </c>
      <c r="J310" s="25">
        <v>207000</v>
      </c>
      <c r="K310" s="25">
        <v>0</v>
      </c>
      <c r="L310" s="27" t="s">
        <v>1352</v>
      </c>
      <c r="M310" s="28"/>
    </row>
    <row r="311" spans="1:13" s="29" customFormat="1" ht="16.5" customHeight="1" x14ac:dyDescent="0.25">
      <c r="A311" s="7">
        <v>302</v>
      </c>
      <c r="B311" s="12" t="s">
        <v>2255</v>
      </c>
      <c r="C311" s="12" t="s">
        <v>2256</v>
      </c>
      <c r="D311" s="12" t="s">
        <v>2257</v>
      </c>
      <c r="E311" s="12" t="s">
        <v>103</v>
      </c>
      <c r="F311" s="25">
        <v>11500000</v>
      </c>
      <c r="G311" s="26"/>
      <c r="H311" s="25">
        <f t="shared" si="4"/>
        <v>517500</v>
      </c>
      <c r="I311" s="25">
        <v>345000</v>
      </c>
      <c r="J311" s="25">
        <v>172500</v>
      </c>
      <c r="K311" s="25">
        <v>0</v>
      </c>
      <c r="L311" s="27" t="s">
        <v>1352</v>
      </c>
      <c r="M311" s="28"/>
    </row>
    <row r="312" spans="1:13" s="29" customFormat="1" ht="16.5" customHeight="1" x14ac:dyDescent="0.25">
      <c r="A312" s="7">
        <v>303</v>
      </c>
      <c r="B312" s="12" t="s">
        <v>2258</v>
      </c>
      <c r="C312" s="12" t="s">
        <v>2259</v>
      </c>
      <c r="D312" s="12" t="s">
        <v>2260</v>
      </c>
      <c r="E312" s="12" t="s">
        <v>317</v>
      </c>
      <c r="F312" s="25">
        <v>178023000</v>
      </c>
      <c r="G312" s="26"/>
      <c r="H312" s="25">
        <f t="shared" si="4"/>
        <v>2670345</v>
      </c>
      <c r="I312" s="25">
        <v>1780230</v>
      </c>
      <c r="J312" s="25">
        <v>890115</v>
      </c>
      <c r="K312" s="25">
        <v>0</v>
      </c>
      <c r="L312" s="27" t="s">
        <v>1352</v>
      </c>
      <c r="M312" s="28"/>
    </row>
    <row r="313" spans="1:13" s="29" customFormat="1" ht="16.5" customHeight="1" x14ac:dyDescent="0.25">
      <c r="A313" s="7">
        <v>304</v>
      </c>
      <c r="B313" s="12" t="s">
        <v>2261</v>
      </c>
      <c r="C313" s="12" t="s">
        <v>2262</v>
      </c>
      <c r="D313" s="12" t="s">
        <v>2263</v>
      </c>
      <c r="E313" s="12" t="s">
        <v>1739</v>
      </c>
      <c r="F313" s="25">
        <v>15950000</v>
      </c>
      <c r="G313" s="26"/>
      <c r="H313" s="25">
        <f t="shared" si="4"/>
        <v>1116500</v>
      </c>
      <c r="I313" s="25">
        <v>797500</v>
      </c>
      <c r="J313" s="25">
        <v>319000</v>
      </c>
      <c r="K313" s="25">
        <v>0</v>
      </c>
      <c r="L313" s="27" t="s">
        <v>1352</v>
      </c>
      <c r="M313" s="28"/>
    </row>
    <row r="314" spans="1:13" s="29" customFormat="1" ht="16.5" customHeight="1" x14ac:dyDescent="0.25">
      <c r="A314" s="7">
        <v>305</v>
      </c>
      <c r="B314" s="12" t="s">
        <v>2264</v>
      </c>
      <c r="C314" s="12" t="s">
        <v>2265</v>
      </c>
      <c r="D314" s="12" t="s">
        <v>2266</v>
      </c>
      <c r="E314" s="12" t="s">
        <v>2204</v>
      </c>
      <c r="F314" s="25">
        <v>21000000</v>
      </c>
      <c r="G314" s="26"/>
      <c r="H314" s="25">
        <f t="shared" si="4"/>
        <v>315000</v>
      </c>
      <c r="I314" s="25">
        <v>210000</v>
      </c>
      <c r="J314" s="25">
        <v>105000</v>
      </c>
      <c r="K314" s="25">
        <v>0</v>
      </c>
      <c r="L314" s="27" t="s">
        <v>1352</v>
      </c>
      <c r="M314" s="28"/>
    </row>
    <row r="315" spans="1:13" s="29" customFormat="1" ht="16.5" customHeight="1" x14ac:dyDescent="0.25">
      <c r="A315" s="7">
        <v>306</v>
      </c>
      <c r="B315" s="12" t="s">
        <v>2267</v>
      </c>
      <c r="C315" s="12" t="s">
        <v>2268</v>
      </c>
      <c r="D315" s="12" t="s">
        <v>1399</v>
      </c>
      <c r="E315" s="12" t="s">
        <v>1400</v>
      </c>
      <c r="F315" s="25">
        <v>15730000</v>
      </c>
      <c r="G315" s="26"/>
      <c r="H315" s="25">
        <f t="shared" si="4"/>
        <v>707850</v>
      </c>
      <c r="I315" s="25">
        <v>471900</v>
      </c>
      <c r="J315" s="25">
        <v>235950</v>
      </c>
      <c r="K315" s="25">
        <v>0</v>
      </c>
      <c r="L315" s="27" t="s">
        <v>1352</v>
      </c>
      <c r="M315" s="28"/>
    </row>
    <row r="316" spans="1:13" s="29" customFormat="1" ht="16.5" customHeight="1" x14ac:dyDescent="0.25">
      <c r="A316" s="7">
        <v>307</v>
      </c>
      <c r="B316" s="12" t="s">
        <v>2269</v>
      </c>
      <c r="C316" s="12" t="s">
        <v>2270</v>
      </c>
      <c r="D316" s="12" t="s">
        <v>2271</v>
      </c>
      <c r="E316" s="12" t="s">
        <v>2272</v>
      </c>
      <c r="F316" s="25">
        <v>17160000</v>
      </c>
      <c r="G316" s="26"/>
      <c r="H316" s="25">
        <f t="shared" si="4"/>
        <v>1201200</v>
      </c>
      <c r="I316" s="25">
        <v>858000</v>
      </c>
      <c r="J316" s="25">
        <v>343200</v>
      </c>
      <c r="K316" s="25">
        <v>0</v>
      </c>
      <c r="L316" s="27" t="s">
        <v>1352</v>
      </c>
      <c r="M316" s="28"/>
    </row>
    <row r="317" spans="1:13" s="29" customFormat="1" ht="16.5" customHeight="1" x14ac:dyDescent="0.25">
      <c r="A317" s="7">
        <v>308</v>
      </c>
      <c r="B317" s="12" t="s">
        <v>2273</v>
      </c>
      <c r="C317" s="12" t="s">
        <v>2274</v>
      </c>
      <c r="D317" s="12" t="s">
        <v>2275</v>
      </c>
      <c r="E317" s="12" t="s">
        <v>605</v>
      </c>
      <c r="F317" s="25">
        <v>17250000</v>
      </c>
      <c r="G317" s="26"/>
      <c r="H317" s="25">
        <f t="shared" si="4"/>
        <v>776250</v>
      </c>
      <c r="I317" s="25">
        <v>517500</v>
      </c>
      <c r="J317" s="25">
        <v>258750</v>
      </c>
      <c r="K317" s="25">
        <v>0</v>
      </c>
      <c r="L317" s="27" t="s">
        <v>1352</v>
      </c>
      <c r="M317" s="28"/>
    </row>
    <row r="318" spans="1:13" s="29" customFormat="1" ht="16.5" customHeight="1" x14ac:dyDescent="0.25">
      <c r="A318" s="7">
        <v>309</v>
      </c>
      <c r="B318" s="12" t="s">
        <v>2276</v>
      </c>
      <c r="C318" s="12" t="s">
        <v>2277</v>
      </c>
      <c r="D318" s="12" t="s">
        <v>1686</v>
      </c>
      <c r="E318" s="12" t="s">
        <v>2278</v>
      </c>
      <c r="F318" s="25">
        <v>23000000</v>
      </c>
      <c r="G318" s="26"/>
      <c r="H318" s="25">
        <f t="shared" si="4"/>
        <v>1035000</v>
      </c>
      <c r="I318" s="25">
        <v>690000</v>
      </c>
      <c r="J318" s="25">
        <v>345000</v>
      </c>
      <c r="K318" s="25">
        <v>0</v>
      </c>
      <c r="L318" s="27" t="s">
        <v>1352</v>
      </c>
      <c r="M318" s="28"/>
    </row>
    <row r="319" spans="1:13" s="29" customFormat="1" ht="16.5" customHeight="1" x14ac:dyDescent="0.25">
      <c r="A319" s="7">
        <v>310</v>
      </c>
      <c r="B319" s="12" t="s">
        <v>2279</v>
      </c>
      <c r="C319" s="12" t="s">
        <v>2280</v>
      </c>
      <c r="D319" s="12" t="s">
        <v>2281</v>
      </c>
      <c r="E319" s="12" t="s">
        <v>2282</v>
      </c>
      <c r="F319" s="25">
        <v>19550000</v>
      </c>
      <c r="G319" s="26"/>
      <c r="H319" s="25">
        <f t="shared" si="4"/>
        <v>293250</v>
      </c>
      <c r="I319" s="25">
        <v>195500</v>
      </c>
      <c r="J319" s="25">
        <v>97750</v>
      </c>
      <c r="K319" s="25">
        <v>0</v>
      </c>
      <c r="L319" s="27" t="s">
        <v>1352</v>
      </c>
      <c r="M319" s="28"/>
    </row>
    <row r="320" spans="1:13" s="29" customFormat="1" ht="16.5" customHeight="1" x14ac:dyDescent="0.25">
      <c r="A320" s="7">
        <v>311</v>
      </c>
      <c r="B320" s="12" t="s">
        <v>2283</v>
      </c>
      <c r="C320" s="12" t="s">
        <v>2284</v>
      </c>
      <c r="D320" s="12" t="s">
        <v>2285</v>
      </c>
      <c r="E320" s="12" t="s">
        <v>767</v>
      </c>
      <c r="F320" s="25">
        <v>17250000</v>
      </c>
      <c r="G320" s="26"/>
      <c r="H320" s="25">
        <f t="shared" si="4"/>
        <v>258750</v>
      </c>
      <c r="I320" s="25">
        <v>172500</v>
      </c>
      <c r="J320" s="25">
        <v>86250</v>
      </c>
      <c r="K320" s="25">
        <v>0</v>
      </c>
      <c r="L320" s="27" t="s">
        <v>1352</v>
      </c>
      <c r="M320" s="28"/>
    </row>
    <row r="321" spans="1:13" s="29" customFormat="1" ht="16.5" customHeight="1" x14ac:dyDescent="0.25">
      <c r="A321" s="7">
        <v>312</v>
      </c>
      <c r="B321" s="12" t="s">
        <v>2286</v>
      </c>
      <c r="C321" s="12" t="s">
        <v>2287</v>
      </c>
      <c r="D321" s="12" t="s">
        <v>2288</v>
      </c>
      <c r="E321" s="12" t="s">
        <v>111</v>
      </c>
      <c r="F321" s="25">
        <v>12650000</v>
      </c>
      <c r="G321" s="26"/>
      <c r="H321" s="25">
        <f t="shared" si="4"/>
        <v>569250</v>
      </c>
      <c r="I321" s="25">
        <v>379500</v>
      </c>
      <c r="J321" s="25">
        <v>189750</v>
      </c>
      <c r="K321" s="25">
        <v>0</v>
      </c>
      <c r="L321" s="27" t="s">
        <v>1352</v>
      </c>
      <c r="M321" s="28"/>
    </row>
    <row r="322" spans="1:13" s="29" customFormat="1" ht="16.5" customHeight="1" x14ac:dyDescent="0.25">
      <c r="A322" s="7">
        <v>313</v>
      </c>
      <c r="B322" s="12" t="s">
        <v>2289</v>
      </c>
      <c r="C322" s="12" t="s">
        <v>2290</v>
      </c>
      <c r="D322" s="12" t="s">
        <v>2291</v>
      </c>
      <c r="E322" s="12" t="s">
        <v>1641</v>
      </c>
      <c r="F322" s="25">
        <v>14300000</v>
      </c>
      <c r="G322" s="26"/>
      <c r="H322" s="25">
        <f t="shared" si="4"/>
        <v>1001000</v>
      </c>
      <c r="I322" s="25">
        <v>715000</v>
      </c>
      <c r="J322" s="25">
        <v>286000</v>
      </c>
      <c r="K322" s="25">
        <v>0</v>
      </c>
      <c r="L322" s="27" t="s">
        <v>1352</v>
      </c>
      <c r="M322" s="28"/>
    </row>
    <row r="323" spans="1:13" s="29" customFormat="1" ht="16.5" customHeight="1" x14ac:dyDescent="0.25">
      <c r="A323" s="7">
        <v>314</v>
      </c>
      <c r="B323" s="12" t="s">
        <v>2292</v>
      </c>
      <c r="C323" s="12" t="s">
        <v>1874</v>
      </c>
      <c r="D323" s="12" t="s">
        <v>2293</v>
      </c>
      <c r="E323" s="12" t="s">
        <v>2294</v>
      </c>
      <c r="F323" s="25">
        <v>19800000</v>
      </c>
      <c r="G323" s="26"/>
      <c r="H323" s="25">
        <f t="shared" si="4"/>
        <v>297000</v>
      </c>
      <c r="I323" s="25">
        <v>198000</v>
      </c>
      <c r="J323" s="25">
        <v>99000</v>
      </c>
      <c r="K323" s="25">
        <v>0</v>
      </c>
      <c r="L323" s="27" t="s">
        <v>1352</v>
      </c>
      <c r="M323" s="28"/>
    </row>
    <row r="324" spans="1:13" s="29" customFormat="1" ht="16.5" customHeight="1" x14ac:dyDescent="0.25">
      <c r="A324" s="7">
        <v>315</v>
      </c>
      <c r="B324" s="12" t="s">
        <v>2295</v>
      </c>
      <c r="C324" s="12" t="s">
        <v>2296</v>
      </c>
      <c r="D324" s="12" t="s">
        <v>2297</v>
      </c>
      <c r="E324" s="12" t="s">
        <v>1940</v>
      </c>
      <c r="F324" s="25">
        <v>15000000</v>
      </c>
      <c r="G324" s="26"/>
      <c r="H324" s="25">
        <f t="shared" si="4"/>
        <v>675000</v>
      </c>
      <c r="I324" s="25">
        <v>450000</v>
      </c>
      <c r="J324" s="25">
        <v>225000</v>
      </c>
      <c r="K324" s="25">
        <v>0</v>
      </c>
      <c r="L324" s="27" t="s">
        <v>1352</v>
      </c>
      <c r="M324" s="28"/>
    </row>
    <row r="325" spans="1:13" s="29" customFormat="1" ht="16.5" customHeight="1" x14ac:dyDescent="0.25">
      <c r="A325" s="7">
        <v>316</v>
      </c>
      <c r="B325" s="12" t="s">
        <v>2298</v>
      </c>
      <c r="C325" s="12" t="s">
        <v>2299</v>
      </c>
      <c r="D325" s="12" t="s">
        <v>2300</v>
      </c>
      <c r="E325" s="12" t="s">
        <v>1641</v>
      </c>
      <c r="F325" s="25">
        <v>12100000</v>
      </c>
      <c r="G325" s="26"/>
      <c r="H325" s="25">
        <f t="shared" si="4"/>
        <v>847000</v>
      </c>
      <c r="I325" s="25">
        <v>605000</v>
      </c>
      <c r="J325" s="25">
        <v>242000</v>
      </c>
      <c r="K325" s="25">
        <v>0</v>
      </c>
      <c r="L325" s="27" t="s">
        <v>1352</v>
      </c>
      <c r="M325" s="28"/>
    </row>
    <row r="326" spans="1:13" s="29" customFormat="1" ht="16.5" customHeight="1" x14ac:dyDescent="0.25">
      <c r="A326" s="7">
        <v>317</v>
      </c>
      <c r="B326" s="12" t="s">
        <v>2301</v>
      </c>
      <c r="C326" s="12" t="s">
        <v>2302</v>
      </c>
      <c r="D326" s="12" t="s">
        <v>2303</v>
      </c>
      <c r="E326" s="12" t="s">
        <v>1779</v>
      </c>
      <c r="F326" s="25">
        <v>18750000</v>
      </c>
      <c r="G326" s="26"/>
      <c r="H326" s="25">
        <f t="shared" si="4"/>
        <v>281250</v>
      </c>
      <c r="I326" s="25">
        <v>187500</v>
      </c>
      <c r="J326" s="25">
        <v>93750</v>
      </c>
      <c r="K326" s="25">
        <v>0</v>
      </c>
      <c r="L326" s="27" t="s">
        <v>1352</v>
      </c>
      <c r="M326" s="28"/>
    </row>
    <row r="327" spans="1:13" s="29" customFormat="1" ht="16.5" customHeight="1" x14ac:dyDescent="0.25">
      <c r="A327" s="7">
        <v>318</v>
      </c>
      <c r="B327" s="12" t="s">
        <v>2304</v>
      </c>
      <c r="C327" s="12" t="s">
        <v>2305</v>
      </c>
      <c r="D327" s="12" t="s">
        <v>2306</v>
      </c>
      <c r="E327" s="12" t="s">
        <v>1556</v>
      </c>
      <c r="F327" s="25">
        <v>39100000</v>
      </c>
      <c r="G327" s="26"/>
      <c r="H327" s="25">
        <f t="shared" si="4"/>
        <v>586500</v>
      </c>
      <c r="I327" s="25">
        <v>391000</v>
      </c>
      <c r="J327" s="25">
        <v>195500</v>
      </c>
      <c r="K327" s="25">
        <v>0</v>
      </c>
      <c r="L327" s="27" t="s">
        <v>1352</v>
      </c>
      <c r="M327" s="28"/>
    </row>
    <row r="328" spans="1:13" s="29" customFormat="1" ht="16.5" customHeight="1" x14ac:dyDescent="0.25">
      <c r="A328" s="7">
        <v>319</v>
      </c>
      <c r="B328" s="12" t="s">
        <v>2307</v>
      </c>
      <c r="C328" s="12" t="s">
        <v>2308</v>
      </c>
      <c r="D328" s="12" t="s">
        <v>2309</v>
      </c>
      <c r="E328" s="12" t="s">
        <v>767</v>
      </c>
      <c r="F328" s="25">
        <v>23000000</v>
      </c>
      <c r="G328" s="26"/>
      <c r="H328" s="25">
        <f t="shared" si="4"/>
        <v>345000</v>
      </c>
      <c r="I328" s="25">
        <v>230000</v>
      </c>
      <c r="J328" s="25">
        <v>115000</v>
      </c>
      <c r="K328" s="25">
        <v>0</v>
      </c>
      <c r="L328" s="27" t="s">
        <v>1352</v>
      </c>
      <c r="M328" s="28"/>
    </row>
    <row r="329" spans="1:13" s="29" customFormat="1" ht="16.5" customHeight="1" x14ac:dyDescent="0.25">
      <c r="A329" s="7">
        <v>320</v>
      </c>
      <c r="B329" s="12" t="s">
        <v>2310</v>
      </c>
      <c r="C329" s="12" t="s">
        <v>2311</v>
      </c>
      <c r="D329" s="12" t="s">
        <v>2312</v>
      </c>
      <c r="E329" s="12" t="s">
        <v>1419</v>
      </c>
      <c r="F329" s="25">
        <v>9240000</v>
      </c>
      <c r="G329" s="26"/>
      <c r="H329" s="25">
        <f t="shared" si="4"/>
        <v>646800</v>
      </c>
      <c r="I329" s="25">
        <v>462000</v>
      </c>
      <c r="J329" s="25">
        <v>184800</v>
      </c>
      <c r="K329" s="25">
        <v>0</v>
      </c>
      <c r="L329" s="27" t="s">
        <v>1352</v>
      </c>
      <c r="M329" s="28"/>
    </row>
    <row r="330" spans="1:13" s="29" customFormat="1" ht="16.5" customHeight="1" x14ac:dyDescent="0.25">
      <c r="A330" s="7">
        <v>321</v>
      </c>
      <c r="B330" s="12" t="s">
        <v>2313</v>
      </c>
      <c r="C330" s="12" t="s">
        <v>2314</v>
      </c>
      <c r="D330" s="12" t="s">
        <v>2315</v>
      </c>
      <c r="E330" s="12" t="s">
        <v>1451</v>
      </c>
      <c r="F330" s="25">
        <v>39100000</v>
      </c>
      <c r="G330" s="26"/>
      <c r="H330" s="25">
        <f t="shared" ref="H330:H392" si="5">+I330+J330+K330</f>
        <v>586500</v>
      </c>
      <c r="I330" s="25">
        <v>391000</v>
      </c>
      <c r="J330" s="25">
        <v>195500</v>
      </c>
      <c r="K330" s="25">
        <v>0</v>
      </c>
      <c r="L330" s="27" t="s">
        <v>1352</v>
      </c>
      <c r="M330" s="28"/>
    </row>
    <row r="331" spans="1:13" s="29" customFormat="1" ht="16.5" customHeight="1" x14ac:dyDescent="0.25">
      <c r="A331" s="7">
        <v>322</v>
      </c>
      <c r="B331" s="12" t="s">
        <v>2316</v>
      </c>
      <c r="C331" s="12" t="s">
        <v>2317</v>
      </c>
      <c r="D331" s="12" t="s">
        <v>2318</v>
      </c>
      <c r="E331" s="12" t="s">
        <v>294</v>
      </c>
      <c r="F331" s="25">
        <v>13800000</v>
      </c>
      <c r="G331" s="26"/>
      <c r="H331" s="25">
        <f t="shared" si="5"/>
        <v>621000</v>
      </c>
      <c r="I331" s="25">
        <v>414000</v>
      </c>
      <c r="J331" s="25">
        <v>207000</v>
      </c>
      <c r="K331" s="25">
        <v>0</v>
      </c>
      <c r="L331" s="27" t="s">
        <v>1352</v>
      </c>
      <c r="M331" s="28"/>
    </row>
    <row r="332" spans="1:13" s="29" customFormat="1" ht="16.5" customHeight="1" x14ac:dyDescent="0.25">
      <c r="A332" s="7">
        <v>323</v>
      </c>
      <c r="B332" s="12" t="s">
        <v>2319</v>
      </c>
      <c r="C332" s="12" t="s">
        <v>2320</v>
      </c>
      <c r="D332" s="12" t="s">
        <v>2321</v>
      </c>
      <c r="E332" s="12" t="s">
        <v>404</v>
      </c>
      <c r="F332" s="25">
        <v>78650000</v>
      </c>
      <c r="G332" s="26"/>
      <c r="H332" s="25">
        <f t="shared" si="5"/>
        <v>1179750</v>
      </c>
      <c r="I332" s="25">
        <v>786500</v>
      </c>
      <c r="J332" s="25">
        <v>393250</v>
      </c>
      <c r="K332" s="25">
        <v>0</v>
      </c>
      <c r="L332" s="27" t="s">
        <v>1352</v>
      </c>
      <c r="M332" s="28"/>
    </row>
    <row r="333" spans="1:13" s="29" customFormat="1" ht="16.5" customHeight="1" x14ac:dyDescent="0.25">
      <c r="A333" s="7">
        <v>324</v>
      </c>
      <c r="B333" s="12" t="s">
        <v>2322</v>
      </c>
      <c r="C333" s="12" t="s">
        <v>2323</v>
      </c>
      <c r="D333" s="12" t="s">
        <v>2324</v>
      </c>
      <c r="E333" s="12" t="s">
        <v>2325</v>
      </c>
      <c r="F333" s="25">
        <v>17160000</v>
      </c>
      <c r="G333" s="26"/>
      <c r="H333" s="25">
        <f t="shared" si="5"/>
        <v>1201200</v>
      </c>
      <c r="I333" s="25">
        <v>858000</v>
      </c>
      <c r="J333" s="25">
        <v>343200</v>
      </c>
      <c r="K333" s="25">
        <v>0</v>
      </c>
      <c r="L333" s="27" t="s">
        <v>1352</v>
      </c>
      <c r="M333" s="28"/>
    </row>
    <row r="334" spans="1:13" s="29" customFormat="1" ht="16.5" customHeight="1" x14ac:dyDescent="0.25">
      <c r="A334" s="7">
        <v>325</v>
      </c>
      <c r="B334" s="12" t="s">
        <v>2326</v>
      </c>
      <c r="C334" s="12" t="s">
        <v>2327</v>
      </c>
      <c r="D334" s="12" t="s">
        <v>2328</v>
      </c>
      <c r="E334" s="12" t="s">
        <v>1451</v>
      </c>
      <c r="F334" s="25">
        <v>57500000</v>
      </c>
      <c r="G334" s="26"/>
      <c r="H334" s="25">
        <f t="shared" si="5"/>
        <v>862500</v>
      </c>
      <c r="I334" s="25">
        <v>575000</v>
      </c>
      <c r="J334" s="25">
        <v>287500</v>
      </c>
      <c r="K334" s="25">
        <v>0</v>
      </c>
      <c r="L334" s="27" t="s">
        <v>1352</v>
      </c>
      <c r="M334" s="28"/>
    </row>
    <row r="335" spans="1:13" s="29" customFormat="1" ht="16.5" customHeight="1" x14ac:dyDescent="0.25">
      <c r="A335" s="7">
        <v>326</v>
      </c>
      <c r="B335" s="12" t="s">
        <v>2329</v>
      </c>
      <c r="C335" s="12" t="s">
        <v>2330</v>
      </c>
      <c r="D335" s="12" t="s">
        <v>2331</v>
      </c>
      <c r="E335" s="12" t="s">
        <v>1464</v>
      </c>
      <c r="F335" s="25">
        <v>36800000</v>
      </c>
      <c r="G335" s="26"/>
      <c r="H335" s="25">
        <f t="shared" si="5"/>
        <v>552000</v>
      </c>
      <c r="I335" s="25">
        <v>368000</v>
      </c>
      <c r="J335" s="25">
        <v>184000</v>
      </c>
      <c r="K335" s="25">
        <v>0</v>
      </c>
      <c r="L335" s="27" t="s">
        <v>1352</v>
      </c>
      <c r="M335" s="28"/>
    </row>
    <row r="336" spans="1:13" s="29" customFormat="1" ht="16.5" customHeight="1" x14ac:dyDescent="0.25">
      <c r="A336" s="7">
        <v>327</v>
      </c>
      <c r="B336" s="12" t="s">
        <v>2332</v>
      </c>
      <c r="C336" s="12" t="s">
        <v>2333</v>
      </c>
      <c r="D336" s="12" t="s">
        <v>2334</v>
      </c>
      <c r="E336" s="12" t="s">
        <v>294</v>
      </c>
      <c r="F336" s="25">
        <v>20000000</v>
      </c>
      <c r="G336" s="26"/>
      <c r="H336" s="25">
        <f t="shared" si="5"/>
        <v>900000</v>
      </c>
      <c r="I336" s="25">
        <v>600000</v>
      </c>
      <c r="J336" s="25">
        <v>300000</v>
      </c>
      <c r="K336" s="25">
        <v>0</v>
      </c>
      <c r="L336" s="27" t="s">
        <v>1352</v>
      </c>
      <c r="M336" s="28"/>
    </row>
    <row r="337" spans="1:13" s="29" customFormat="1" ht="16.5" customHeight="1" x14ac:dyDescent="0.25">
      <c r="A337" s="7">
        <v>328</v>
      </c>
      <c r="B337" s="12" t="s">
        <v>2335</v>
      </c>
      <c r="C337" s="12" t="s">
        <v>2336</v>
      </c>
      <c r="D337" s="12" t="s">
        <v>2337</v>
      </c>
      <c r="E337" s="12" t="s">
        <v>1347</v>
      </c>
      <c r="F337" s="25">
        <v>36000000</v>
      </c>
      <c r="G337" s="26"/>
      <c r="H337" s="25">
        <f t="shared" si="5"/>
        <v>540000</v>
      </c>
      <c r="I337" s="25">
        <v>360000</v>
      </c>
      <c r="J337" s="25">
        <v>180000</v>
      </c>
      <c r="K337" s="25">
        <v>0</v>
      </c>
      <c r="L337" s="27" t="s">
        <v>1352</v>
      </c>
      <c r="M337" s="28"/>
    </row>
    <row r="338" spans="1:13" s="29" customFormat="1" ht="16.5" customHeight="1" x14ac:dyDescent="0.25">
      <c r="A338" s="7">
        <v>329</v>
      </c>
      <c r="B338" s="12" t="s">
        <v>2338</v>
      </c>
      <c r="C338" s="12" t="s">
        <v>2339</v>
      </c>
      <c r="D338" s="12" t="s">
        <v>2340</v>
      </c>
      <c r="E338" s="12" t="s">
        <v>1897</v>
      </c>
      <c r="F338" s="25">
        <v>60000000</v>
      </c>
      <c r="G338" s="26"/>
      <c r="H338" s="25">
        <f t="shared" si="5"/>
        <v>900000</v>
      </c>
      <c r="I338" s="25">
        <v>600000</v>
      </c>
      <c r="J338" s="25">
        <v>300000</v>
      </c>
      <c r="K338" s="25">
        <v>0</v>
      </c>
      <c r="L338" s="27" t="s">
        <v>1352</v>
      </c>
      <c r="M338" s="28"/>
    </row>
    <row r="339" spans="1:13" s="29" customFormat="1" ht="16.5" customHeight="1" x14ac:dyDescent="0.25">
      <c r="A339" s="7">
        <v>330</v>
      </c>
      <c r="B339" s="12" t="s">
        <v>2341</v>
      </c>
      <c r="C339" s="12" t="s">
        <v>2342</v>
      </c>
      <c r="D339" s="12" t="s">
        <v>2343</v>
      </c>
      <c r="E339" s="12" t="s">
        <v>75</v>
      </c>
      <c r="F339" s="25">
        <v>16445000</v>
      </c>
      <c r="G339" s="26"/>
      <c r="H339" s="25">
        <f t="shared" si="5"/>
        <v>1151150</v>
      </c>
      <c r="I339" s="25">
        <v>822250</v>
      </c>
      <c r="J339" s="25">
        <v>328900</v>
      </c>
      <c r="K339" s="25">
        <v>0</v>
      </c>
      <c r="L339" s="27" t="s">
        <v>1352</v>
      </c>
      <c r="M339" s="28"/>
    </row>
    <row r="340" spans="1:13" s="29" customFormat="1" ht="16.5" customHeight="1" x14ac:dyDescent="0.25">
      <c r="A340" s="7">
        <v>331</v>
      </c>
      <c r="B340" s="12" t="s">
        <v>2344</v>
      </c>
      <c r="C340" s="12" t="s">
        <v>2345</v>
      </c>
      <c r="D340" s="12" t="s">
        <v>2346</v>
      </c>
      <c r="E340" s="12" t="s">
        <v>138</v>
      </c>
      <c r="F340" s="25">
        <v>11500000</v>
      </c>
      <c r="G340" s="26"/>
      <c r="H340" s="25">
        <f t="shared" si="5"/>
        <v>172500</v>
      </c>
      <c r="I340" s="25">
        <v>115000</v>
      </c>
      <c r="J340" s="25">
        <v>57500</v>
      </c>
      <c r="K340" s="25">
        <v>0</v>
      </c>
      <c r="L340" s="27" t="s">
        <v>1352</v>
      </c>
      <c r="M340" s="28"/>
    </row>
    <row r="341" spans="1:13" s="29" customFormat="1" ht="16.5" customHeight="1" x14ac:dyDescent="0.25">
      <c r="A341" s="7">
        <v>332</v>
      </c>
      <c r="B341" s="12" t="s">
        <v>2347</v>
      </c>
      <c r="C341" s="12" t="s">
        <v>2348</v>
      </c>
      <c r="D341" s="12" t="s">
        <v>2349</v>
      </c>
      <c r="E341" s="12" t="s">
        <v>1739</v>
      </c>
      <c r="F341" s="25">
        <v>11000000</v>
      </c>
      <c r="G341" s="26"/>
      <c r="H341" s="25">
        <f t="shared" si="5"/>
        <v>770000</v>
      </c>
      <c r="I341" s="25">
        <v>550000</v>
      </c>
      <c r="J341" s="25">
        <v>220000</v>
      </c>
      <c r="K341" s="25">
        <v>0</v>
      </c>
      <c r="L341" s="27" t="s">
        <v>1352</v>
      </c>
      <c r="M341" s="28"/>
    </row>
    <row r="342" spans="1:13" s="29" customFormat="1" ht="16.5" customHeight="1" x14ac:dyDescent="0.25">
      <c r="A342" s="7">
        <v>333</v>
      </c>
      <c r="B342" s="12" t="s">
        <v>2350</v>
      </c>
      <c r="C342" s="12" t="s">
        <v>2351</v>
      </c>
      <c r="D342" s="12" t="s">
        <v>1331</v>
      </c>
      <c r="E342" s="12" t="s">
        <v>2352</v>
      </c>
      <c r="F342" s="25">
        <v>18000000</v>
      </c>
      <c r="G342" s="26"/>
      <c r="H342" s="25">
        <f t="shared" si="5"/>
        <v>270000</v>
      </c>
      <c r="I342" s="25">
        <v>180000</v>
      </c>
      <c r="J342" s="25">
        <v>90000</v>
      </c>
      <c r="K342" s="25">
        <v>0</v>
      </c>
      <c r="L342" s="27" t="s">
        <v>1352</v>
      </c>
      <c r="M342" s="28"/>
    </row>
    <row r="343" spans="1:13" s="29" customFormat="1" ht="16.5" customHeight="1" x14ac:dyDescent="0.25">
      <c r="A343" s="7">
        <v>334</v>
      </c>
      <c r="B343" s="12" t="s">
        <v>2353</v>
      </c>
      <c r="C343" s="12" t="s">
        <v>2354</v>
      </c>
      <c r="D343" s="12" t="s">
        <v>2355</v>
      </c>
      <c r="E343" s="12" t="s">
        <v>404</v>
      </c>
      <c r="F343" s="25">
        <v>124330000</v>
      </c>
      <c r="G343" s="26"/>
      <c r="H343" s="25">
        <f t="shared" si="5"/>
        <v>1864950</v>
      </c>
      <c r="I343" s="25">
        <v>1243300</v>
      </c>
      <c r="J343" s="25">
        <v>621650</v>
      </c>
      <c r="K343" s="25">
        <v>0</v>
      </c>
      <c r="L343" s="27" t="s">
        <v>1352</v>
      </c>
      <c r="M343" s="28"/>
    </row>
    <row r="344" spans="1:13" s="29" customFormat="1" ht="16.5" customHeight="1" x14ac:dyDescent="0.25">
      <c r="A344" s="7">
        <v>335</v>
      </c>
      <c r="B344" s="12" t="s">
        <v>2356</v>
      </c>
      <c r="C344" s="12" t="s">
        <v>2357</v>
      </c>
      <c r="D344" s="12" t="s">
        <v>2358</v>
      </c>
      <c r="E344" s="12" t="s">
        <v>1940</v>
      </c>
      <c r="F344" s="25">
        <v>15000000</v>
      </c>
      <c r="G344" s="26"/>
      <c r="H344" s="25">
        <f t="shared" si="5"/>
        <v>675000</v>
      </c>
      <c r="I344" s="25">
        <v>450000</v>
      </c>
      <c r="J344" s="25">
        <v>225000</v>
      </c>
      <c r="K344" s="25">
        <v>0</v>
      </c>
      <c r="L344" s="27" t="s">
        <v>1352</v>
      </c>
      <c r="M344" s="28"/>
    </row>
    <row r="345" spans="1:13" s="29" customFormat="1" ht="16.5" customHeight="1" x14ac:dyDescent="0.25">
      <c r="A345" s="7">
        <v>336</v>
      </c>
      <c r="B345" s="12" t="s">
        <v>2359</v>
      </c>
      <c r="C345" s="12" t="s">
        <v>2360</v>
      </c>
      <c r="D345" s="12" t="s">
        <v>2361</v>
      </c>
      <c r="E345" s="12" t="s">
        <v>1897</v>
      </c>
      <c r="F345" s="25">
        <v>12000000</v>
      </c>
      <c r="G345" s="26"/>
      <c r="H345" s="25">
        <f t="shared" si="5"/>
        <v>180000</v>
      </c>
      <c r="I345" s="25">
        <v>120000</v>
      </c>
      <c r="J345" s="25">
        <v>60000</v>
      </c>
      <c r="K345" s="25">
        <v>0</v>
      </c>
      <c r="L345" s="27" t="s">
        <v>1352</v>
      </c>
      <c r="M345" s="28"/>
    </row>
    <row r="346" spans="1:13" s="29" customFormat="1" ht="16.5" customHeight="1" x14ac:dyDescent="0.25">
      <c r="A346" s="7">
        <v>337</v>
      </c>
      <c r="B346" s="12" t="s">
        <v>2362</v>
      </c>
      <c r="C346" s="12" t="s">
        <v>2363</v>
      </c>
      <c r="D346" s="12" t="s">
        <v>2364</v>
      </c>
      <c r="E346" s="12" t="s">
        <v>294</v>
      </c>
      <c r="F346" s="25">
        <v>60000000</v>
      </c>
      <c r="G346" s="26"/>
      <c r="H346" s="25">
        <f t="shared" si="5"/>
        <v>2700000</v>
      </c>
      <c r="I346" s="25">
        <v>1800000</v>
      </c>
      <c r="J346" s="25">
        <v>900000</v>
      </c>
      <c r="K346" s="25">
        <v>0</v>
      </c>
      <c r="L346" s="27" t="s">
        <v>1352</v>
      </c>
      <c r="M346" s="28"/>
    </row>
    <row r="347" spans="1:13" s="29" customFormat="1" ht="16.5" customHeight="1" x14ac:dyDescent="0.25">
      <c r="A347" s="7">
        <v>338</v>
      </c>
      <c r="B347" s="12" t="s">
        <v>2365</v>
      </c>
      <c r="C347" s="12" t="s">
        <v>2366</v>
      </c>
      <c r="D347" s="12" t="s">
        <v>2367</v>
      </c>
      <c r="E347" s="12" t="s">
        <v>605</v>
      </c>
      <c r="F347" s="25">
        <v>28750000</v>
      </c>
      <c r="G347" s="26"/>
      <c r="H347" s="25">
        <f t="shared" si="5"/>
        <v>1293750</v>
      </c>
      <c r="I347" s="25">
        <v>862500</v>
      </c>
      <c r="J347" s="25">
        <v>431250</v>
      </c>
      <c r="K347" s="25">
        <v>0</v>
      </c>
      <c r="L347" s="27" t="s">
        <v>1352</v>
      </c>
      <c r="M347" s="28"/>
    </row>
    <row r="348" spans="1:13" s="29" customFormat="1" ht="16.5" customHeight="1" x14ac:dyDescent="0.25">
      <c r="A348" s="7">
        <v>339</v>
      </c>
      <c r="B348" s="12" t="s">
        <v>2368</v>
      </c>
      <c r="C348" s="12" t="s">
        <v>2369</v>
      </c>
      <c r="D348" s="12" t="s">
        <v>2370</v>
      </c>
      <c r="E348" s="12" t="s">
        <v>2371</v>
      </c>
      <c r="F348" s="25">
        <v>15000000</v>
      </c>
      <c r="G348" s="26"/>
      <c r="H348" s="25">
        <f t="shared" si="5"/>
        <v>1050000</v>
      </c>
      <c r="I348" s="25">
        <v>750000</v>
      </c>
      <c r="J348" s="25">
        <v>300000</v>
      </c>
      <c r="K348" s="25">
        <v>0</v>
      </c>
      <c r="L348" s="27" t="s">
        <v>1352</v>
      </c>
      <c r="M348" s="28"/>
    </row>
    <row r="349" spans="1:13" s="29" customFormat="1" ht="16.5" customHeight="1" x14ac:dyDescent="0.25">
      <c r="A349" s="7">
        <v>340</v>
      </c>
      <c r="B349" s="12" t="s">
        <v>2372</v>
      </c>
      <c r="C349" s="12" t="s">
        <v>2373</v>
      </c>
      <c r="D349" s="12" t="s">
        <v>2374</v>
      </c>
      <c r="E349" s="12" t="s">
        <v>2375</v>
      </c>
      <c r="F349" s="25">
        <v>18000000</v>
      </c>
      <c r="G349" s="26"/>
      <c r="H349" s="25">
        <f t="shared" si="5"/>
        <v>270000</v>
      </c>
      <c r="I349" s="25">
        <v>180000</v>
      </c>
      <c r="J349" s="25">
        <v>90000</v>
      </c>
      <c r="K349" s="25">
        <v>0</v>
      </c>
      <c r="L349" s="27" t="s">
        <v>1352</v>
      </c>
      <c r="M349" s="28"/>
    </row>
    <row r="350" spans="1:13" s="29" customFormat="1" ht="16.5" customHeight="1" x14ac:dyDescent="0.25">
      <c r="A350" s="7">
        <v>341</v>
      </c>
      <c r="B350" s="12" t="s">
        <v>2376</v>
      </c>
      <c r="C350" s="12" t="s">
        <v>2377</v>
      </c>
      <c r="D350" s="12" t="s">
        <v>2378</v>
      </c>
      <c r="E350" s="12" t="s">
        <v>75</v>
      </c>
      <c r="F350" s="25">
        <v>13000000</v>
      </c>
      <c r="G350" s="26"/>
      <c r="H350" s="25">
        <f t="shared" si="5"/>
        <v>910000</v>
      </c>
      <c r="I350" s="25">
        <v>650000</v>
      </c>
      <c r="J350" s="25">
        <v>260000</v>
      </c>
      <c r="K350" s="25">
        <v>0</v>
      </c>
      <c r="L350" s="27" t="s">
        <v>1352</v>
      </c>
      <c r="M350" s="28"/>
    </row>
    <row r="351" spans="1:13" s="29" customFormat="1" ht="16.5" customHeight="1" x14ac:dyDescent="0.25">
      <c r="A351" s="7">
        <v>342</v>
      </c>
      <c r="B351" s="12" t="s">
        <v>2379</v>
      </c>
      <c r="C351" s="12" t="s">
        <v>2380</v>
      </c>
      <c r="D351" s="12" t="s">
        <v>2381</v>
      </c>
      <c r="E351" s="12" t="s">
        <v>2382</v>
      </c>
      <c r="F351" s="25">
        <v>15400000</v>
      </c>
      <c r="G351" s="26"/>
      <c r="H351" s="25">
        <f t="shared" si="5"/>
        <v>231000</v>
      </c>
      <c r="I351" s="25">
        <v>154000</v>
      </c>
      <c r="J351" s="25">
        <v>77000</v>
      </c>
      <c r="K351" s="25">
        <v>0</v>
      </c>
      <c r="L351" s="27" t="s">
        <v>1352</v>
      </c>
      <c r="M351" s="28"/>
    </row>
    <row r="352" spans="1:13" s="29" customFormat="1" ht="16.5" customHeight="1" x14ac:dyDescent="0.25">
      <c r="A352" s="7">
        <v>343</v>
      </c>
      <c r="B352" s="12" t="s">
        <v>2383</v>
      </c>
      <c r="C352" s="12" t="s">
        <v>2384</v>
      </c>
      <c r="D352" s="12" t="s">
        <v>2385</v>
      </c>
      <c r="E352" s="12" t="s">
        <v>605</v>
      </c>
      <c r="F352" s="25">
        <v>13800000</v>
      </c>
      <c r="G352" s="26"/>
      <c r="H352" s="25">
        <f t="shared" si="5"/>
        <v>621000</v>
      </c>
      <c r="I352" s="25">
        <v>414000</v>
      </c>
      <c r="J352" s="25">
        <v>207000</v>
      </c>
      <c r="K352" s="25">
        <v>0</v>
      </c>
      <c r="L352" s="27" t="s">
        <v>1352</v>
      </c>
      <c r="M352" s="28"/>
    </row>
    <row r="353" spans="1:13" s="29" customFormat="1" ht="16.5" customHeight="1" x14ac:dyDescent="0.25">
      <c r="A353" s="7">
        <v>344</v>
      </c>
      <c r="B353" s="12" t="s">
        <v>2386</v>
      </c>
      <c r="C353" s="12" t="s">
        <v>2387</v>
      </c>
      <c r="D353" s="12" t="s">
        <v>773</v>
      </c>
      <c r="E353" s="12" t="s">
        <v>578</v>
      </c>
      <c r="F353" s="25">
        <v>22500000</v>
      </c>
      <c r="G353" s="26"/>
      <c r="H353" s="25">
        <f t="shared" si="5"/>
        <v>450000</v>
      </c>
      <c r="I353" s="25">
        <v>0</v>
      </c>
      <c r="J353" s="25">
        <v>450000</v>
      </c>
      <c r="K353" s="25">
        <v>0</v>
      </c>
      <c r="L353" s="27" t="s">
        <v>1352</v>
      </c>
      <c r="M353" s="28"/>
    </row>
    <row r="354" spans="1:13" s="29" customFormat="1" ht="16.5" customHeight="1" x14ac:dyDescent="0.25">
      <c r="A354" s="7">
        <v>345</v>
      </c>
      <c r="B354" s="12" t="s">
        <v>2388</v>
      </c>
      <c r="C354" s="12" t="s">
        <v>2389</v>
      </c>
      <c r="D354" s="12" t="s">
        <v>2390</v>
      </c>
      <c r="E354" s="12" t="s">
        <v>294</v>
      </c>
      <c r="F354" s="25">
        <v>14950000</v>
      </c>
      <c r="G354" s="26"/>
      <c r="H354" s="25">
        <f t="shared" si="5"/>
        <v>672750</v>
      </c>
      <c r="I354" s="25">
        <v>448500</v>
      </c>
      <c r="J354" s="25">
        <v>224250</v>
      </c>
      <c r="K354" s="25">
        <v>0</v>
      </c>
      <c r="L354" s="27" t="s">
        <v>1352</v>
      </c>
      <c r="M354" s="28"/>
    </row>
    <row r="355" spans="1:13" s="29" customFormat="1" ht="16.5" customHeight="1" x14ac:dyDescent="0.25">
      <c r="A355" s="7">
        <v>346</v>
      </c>
      <c r="B355" s="12" t="s">
        <v>2391</v>
      </c>
      <c r="C355" s="12" t="s">
        <v>1635</v>
      </c>
      <c r="D355" s="12" t="s">
        <v>2392</v>
      </c>
      <c r="E355" s="12" t="s">
        <v>75</v>
      </c>
      <c r="F355" s="25">
        <v>17250000</v>
      </c>
      <c r="G355" s="26"/>
      <c r="H355" s="25">
        <f t="shared" si="5"/>
        <v>1207500</v>
      </c>
      <c r="I355" s="25">
        <v>862500</v>
      </c>
      <c r="J355" s="25">
        <v>345000</v>
      </c>
      <c r="K355" s="25">
        <v>0</v>
      </c>
      <c r="L355" s="27" t="s">
        <v>1352</v>
      </c>
      <c r="M355" s="28"/>
    </row>
    <row r="356" spans="1:13" s="29" customFormat="1" ht="16.5" customHeight="1" x14ac:dyDescent="0.25">
      <c r="A356" s="7">
        <v>347</v>
      </c>
      <c r="B356" s="12" t="s">
        <v>2393</v>
      </c>
      <c r="C356" s="12" t="s">
        <v>2394</v>
      </c>
      <c r="D356" s="12" t="s">
        <v>936</v>
      </c>
      <c r="E356" s="12" t="s">
        <v>1630</v>
      </c>
      <c r="F356" s="25">
        <v>12000000</v>
      </c>
      <c r="G356" s="26"/>
      <c r="H356" s="25">
        <f t="shared" si="5"/>
        <v>180000</v>
      </c>
      <c r="I356" s="25">
        <v>120000</v>
      </c>
      <c r="J356" s="25">
        <v>60000</v>
      </c>
      <c r="K356" s="25">
        <v>0</v>
      </c>
      <c r="L356" s="27" t="s">
        <v>1352</v>
      </c>
      <c r="M356" s="28"/>
    </row>
    <row r="357" spans="1:13" s="29" customFormat="1" ht="16.5" customHeight="1" x14ac:dyDescent="0.25">
      <c r="A357" s="7">
        <v>348</v>
      </c>
      <c r="B357" s="12" t="s">
        <v>2395</v>
      </c>
      <c r="C357" s="12" t="s">
        <v>2396</v>
      </c>
      <c r="D357" s="12" t="s">
        <v>2397</v>
      </c>
      <c r="E357" s="12" t="s">
        <v>75</v>
      </c>
      <c r="F357" s="25">
        <v>17250000</v>
      </c>
      <c r="G357" s="26"/>
      <c r="H357" s="25">
        <f t="shared" si="5"/>
        <v>1207500</v>
      </c>
      <c r="I357" s="25">
        <v>862500</v>
      </c>
      <c r="J357" s="25">
        <v>345000</v>
      </c>
      <c r="K357" s="25">
        <v>0</v>
      </c>
      <c r="L357" s="27" t="s">
        <v>1352</v>
      </c>
      <c r="M357" s="28"/>
    </row>
    <row r="358" spans="1:13" s="29" customFormat="1" ht="16.5" customHeight="1" x14ac:dyDescent="0.25">
      <c r="A358" s="7">
        <v>349</v>
      </c>
      <c r="B358" s="12" t="s">
        <v>2398</v>
      </c>
      <c r="C358" s="12" t="s">
        <v>2399</v>
      </c>
      <c r="D358" s="12" t="s">
        <v>2400</v>
      </c>
      <c r="E358" s="12" t="s">
        <v>1739</v>
      </c>
      <c r="F358" s="25">
        <v>11220000</v>
      </c>
      <c r="G358" s="26"/>
      <c r="H358" s="25">
        <f t="shared" si="5"/>
        <v>785400</v>
      </c>
      <c r="I358" s="25">
        <v>561000</v>
      </c>
      <c r="J358" s="25">
        <v>224400</v>
      </c>
      <c r="K358" s="25">
        <v>0</v>
      </c>
      <c r="L358" s="27" t="s">
        <v>1352</v>
      </c>
      <c r="M358" s="28"/>
    </row>
    <row r="359" spans="1:13" s="29" customFormat="1" ht="16.5" customHeight="1" x14ac:dyDescent="0.25">
      <c r="A359" s="7">
        <v>350</v>
      </c>
      <c r="B359" s="12" t="s">
        <v>2401</v>
      </c>
      <c r="C359" s="12" t="s">
        <v>2402</v>
      </c>
      <c r="D359" s="12" t="s">
        <v>2403</v>
      </c>
      <c r="E359" s="12" t="s">
        <v>605</v>
      </c>
      <c r="F359" s="25">
        <v>25023000</v>
      </c>
      <c r="G359" s="26"/>
      <c r="H359" s="25">
        <f t="shared" si="5"/>
        <v>1126035</v>
      </c>
      <c r="I359" s="25">
        <v>750690</v>
      </c>
      <c r="J359" s="25">
        <v>375345</v>
      </c>
      <c r="K359" s="25">
        <v>0</v>
      </c>
      <c r="L359" s="27" t="s">
        <v>1352</v>
      </c>
      <c r="M359" s="28"/>
    </row>
    <row r="360" spans="1:13" s="29" customFormat="1" ht="16.5" customHeight="1" x14ac:dyDescent="0.25">
      <c r="A360" s="7">
        <v>351</v>
      </c>
      <c r="B360" s="12" t="s">
        <v>2404</v>
      </c>
      <c r="C360" s="12" t="s">
        <v>2405</v>
      </c>
      <c r="D360" s="12" t="s">
        <v>2406</v>
      </c>
      <c r="E360" s="12" t="s">
        <v>294</v>
      </c>
      <c r="F360" s="25">
        <v>14950000</v>
      </c>
      <c r="G360" s="26"/>
      <c r="H360" s="25">
        <f t="shared" si="5"/>
        <v>672750</v>
      </c>
      <c r="I360" s="25">
        <v>448500</v>
      </c>
      <c r="J360" s="25">
        <v>224250</v>
      </c>
      <c r="K360" s="25">
        <v>0</v>
      </c>
      <c r="L360" s="27" t="s">
        <v>1352</v>
      </c>
      <c r="M360" s="28"/>
    </row>
    <row r="361" spans="1:13" s="29" customFormat="1" ht="16.5" customHeight="1" x14ac:dyDescent="0.25">
      <c r="A361" s="7">
        <v>352</v>
      </c>
      <c r="B361" s="12" t="s">
        <v>2407</v>
      </c>
      <c r="C361" s="12" t="s">
        <v>808</v>
      </c>
      <c r="D361" s="12" t="s">
        <v>916</v>
      </c>
      <c r="E361" s="12" t="s">
        <v>605</v>
      </c>
      <c r="F361" s="25">
        <v>11523000</v>
      </c>
      <c r="G361" s="26"/>
      <c r="H361" s="25">
        <f t="shared" si="5"/>
        <v>518535</v>
      </c>
      <c r="I361" s="25">
        <v>345690</v>
      </c>
      <c r="J361" s="25">
        <v>172845</v>
      </c>
      <c r="K361" s="25">
        <v>0</v>
      </c>
      <c r="L361" s="27" t="s">
        <v>1352</v>
      </c>
      <c r="M361" s="28"/>
    </row>
    <row r="362" spans="1:13" s="29" customFormat="1" ht="16.5" customHeight="1" x14ac:dyDescent="0.25">
      <c r="A362" s="7">
        <v>353</v>
      </c>
      <c r="B362" s="12" t="s">
        <v>2408</v>
      </c>
      <c r="C362" s="12" t="s">
        <v>2409</v>
      </c>
      <c r="D362" s="12" t="s">
        <v>2410</v>
      </c>
      <c r="E362" s="12" t="s">
        <v>294</v>
      </c>
      <c r="F362" s="25">
        <v>14950000</v>
      </c>
      <c r="G362" s="26"/>
      <c r="H362" s="25">
        <f t="shared" si="5"/>
        <v>672750</v>
      </c>
      <c r="I362" s="25">
        <v>448500</v>
      </c>
      <c r="J362" s="25">
        <v>224250</v>
      </c>
      <c r="K362" s="25">
        <v>0</v>
      </c>
      <c r="L362" s="27" t="s">
        <v>1352</v>
      </c>
      <c r="M362" s="28"/>
    </row>
    <row r="363" spans="1:13" s="29" customFormat="1" ht="16.5" customHeight="1" x14ac:dyDescent="0.25">
      <c r="A363" s="7">
        <v>354</v>
      </c>
      <c r="B363" s="12" t="s">
        <v>2411</v>
      </c>
      <c r="C363" s="12" t="s">
        <v>2412</v>
      </c>
      <c r="D363" s="12" t="s">
        <v>2413</v>
      </c>
      <c r="E363" s="12" t="s">
        <v>1927</v>
      </c>
      <c r="F363" s="25">
        <v>40800000</v>
      </c>
      <c r="G363" s="26"/>
      <c r="H363" s="25">
        <f t="shared" si="5"/>
        <v>612000</v>
      </c>
      <c r="I363" s="25">
        <v>408000</v>
      </c>
      <c r="J363" s="25">
        <v>204000</v>
      </c>
      <c r="K363" s="25">
        <v>0</v>
      </c>
      <c r="L363" s="27" t="s">
        <v>1352</v>
      </c>
      <c r="M363" s="28"/>
    </row>
    <row r="364" spans="1:13" s="29" customFormat="1" ht="16.5" customHeight="1" x14ac:dyDescent="0.25">
      <c r="A364" s="7">
        <v>355</v>
      </c>
      <c r="B364" s="12" t="s">
        <v>2414</v>
      </c>
      <c r="C364" s="12" t="s">
        <v>2415</v>
      </c>
      <c r="D364" s="12" t="s">
        <v>2416</v>
      </c>
      <c r="E364" s="12" t="s">
        <v>2417</v>
      </c>
      <c r="F364" s="25">
        <v>18000000</v>
      </c>
      <c r="G364" s="26"/>
      <c r="H364" s="25">
        <f t="shared" si="5"/>
        <v>270000</v>
      </c>
      <c r="I364" s="25">
        <v>180000</v>
      </c>
      <c r="J364" s="25">
        <v>90000</v>
      </c>
      <c r="K364" s="25">
        <v>0</v>
      </c>
      <c r="L364" s="27" t="s">
        <v>1352</v>
      </c>
      <c r="M364" s="28"/>
    </row>
    <row r="365" spans="1:13" s="29" customFormat="1" ht="16.5" customHeight="1" x14ac:dyDescent="0.25">
      <c r="A365" s="7">
        <v>356</v>
      </c>
      <c r="B365" s="12" t="s">
        <v>2418</v>
      </c>
      <c r="C365" s="12" t="s">
        <v>2419</v>
      </c>
      <c r="D365" s="12" t="s">
        <v>403</v>
      </c>
      <c r="E365" s="12" t="s">
        <v>1645</v>
      </c>
      <c r="F365" s="25">
        <v>270500000</v>
      </c>
      <c r="G365" s="26"/>
      <c r="H365" s="25">
        <f t="shared" si="5"/>
        <v>4057500</v>
      </c>
      <c r="I365" s="25">
        <v>2705000</v>
      </c>
      <c r="J365" s="25">
        <v>1352500</v>
      </c>
      <c r="K365" s="25">
        <v>0</v>
      </c>
      <c r="L365" s="27" t="s">
        <v>1352</v>
      </c>
      <c r="M365" s="28"/>
    </row>
    <row r="366" spans="1:13" s="29" customFormat="1" ht="16.5" customHeight="1" x14ac:dyDescent="0.25">
      <c r="A366" s="7">
        <v>357</v>
      </c>
      <c r="B366" s="12" t="s">
        <v>2420</v>
      </c>
      <c r="C366" s="12" t="s">
        <v>2421</v>
      </c>
      <c r="D366" s="12" t="s">
        <v>2422</v>
      </c>
      <c r="E366" s="12" t="s">
        <v>1739</v>
      </c>
      <c r="F366" s="25">
        <v>20000000</v>
      </c>
      <c r="G366" s="26"/>
      <c r="H366" s="25">
        <f t="shared" si="5"/>
        <v>1400000</v>
      </c>
      <c r="I366" s="25">
        <v>1000000</v>
      </c>
      <c r="J366" s="25">
        <v>400000</v>
      </c>
      <c r="K366" s="25">
        <v>0</v>
      </c>
      <c r="L366" s="27" t="s">
        <v>1352</v>
      </c>
      <c r="M366" s="28"/>
    </row>
    <row r="367" spans="1:13" s="29" customFormat="1" ht="16.5" customHeight="1" x14ac:dyDescent="0.25">
      <c r="A367" s="7">
        <v>358</v>
      </c>
      <c r="B367" s="12" t="s">
        <v>2423</v>
      </c>
      <c r="C367" s="12" t="s">
        <v>2424</v>
      </c>
      <c r="D367" s="12" t="s">
        <v>2425</v>
      </c>
      <c r="E367" s="12" t="s">
        <v>605</v>
      </c>
      <c r="F367" s="25">
        <v>12880000</v>
      </c>
      <c r="G367" s="26"/>
      <c r="H367" s="25">
        <f t="shared" si="5"/>
        <v>579600</v>
      </c>
      <c r="I367" s="25">
        <v>386400</v>
      </c>
      <c r="J367" s="25">
        <v>193200</v>
      </c>
      <c r="K367" s="25">
        <v>0</v>
      </c>
      <c r="L367" s="27" t="s">
        <v>1352</v>
      </c>
      <c r="M367" s="28"/>
    </row>
    <row r="368" spans="1:13" s="29" customFormat="1" ht="16.5" customHeight="1" x14ac:dyDescent="0.25">
      <c r="A368" s="7">
        <v>359</v>
      </c>
      <c r="B368" s="12" t="s">
        <v>2426</v>
      </c>
      <c r="C368" s="12" t="s">
        <v>2427</v>
      </c>
      <c r="D368" s="12" t="s">
        <v>2361</v>
      </c>
      <c r="E368" s="12" t="s">
        <v>294</v>
      </c>
      <c r="F368" s="25">
        <v>40000000</v>
      </c>
      <c r="G368" s="26"/>
      <c r="H368" s="25">
        <f t="shared" si="5"/>
        <v>1800000</v>
      </c>
      <c r="I368" s="25">
        <v>1200000</v>
      </c>
      <c r="J368" s="25">
        <v>600000</v>
      </c>
      <c r="K368" s="25">
        <v>0</v>
      </c>
      <c r="L368" s="27" t="s">
        <v>1352</v>
      </c>
      <c r="M368" s="28"/>
    </row>
    <row r="369" spans="1:13" s="29" customFormat="1" ht="16.5" customHeight="1" x14ac:dyDescent="0.25">
      <c r="A369" s="7">
        <v>360</v>
      </c>
      <c r="B369" s="12" t="s">
        <v>2428</v>
      </c>
      <c r="C369" s="12" t="s">
        <v>2429</v>
      </c>
      <c r="D369" s="12" t="s">
        <v>2430</v>
      </c>
      <c r="E369" s="12" t="s">
        <v>1645</v>
      </c>
      <c r="F369" s="25">
        <v>18000000</v>
      </c>
      <c r="G369" s="26"/>
      <c r="H369" s="25">
        <f t="shared" si="5"/>
        <v>270000</v>
      </c>
      <c r="I369" s="25">
        <v>180000</v>
      </c>
      <c r="J369" s="25">
        <v>90000</v>
      </c>
      <c r="K369" s="25">
        <v>0</v>
      </c>
      <c r="L369" s="27" t="s">
        <v>1352</v>
      </c>
      <c r="M369" s="28"/>
    </row>
    <row r="370" spans="1:13" s="29" customFormat="1" ht="16.5" customHeight="1" x14ac:dyDescent="0.25">
      <c r="A370" s="7">
        <v>361</v>
      </c>
      <c r="B370" s="12" t="s">
        <v>2431</v>
      </c>
      <c r="C370" s="12" t="s">
        <v>2432</v>
      </c>
      <c r="D370" s="12" t="s">
        <v>2433</v>
      </c>
      <c r="E370" s="12" t="s">
        <v>294</v>
      </c>
      <c r="F370" s="25">
        <v>14950000</v>
      </c>
      <c r="G370" s="26"/>
      <c r="H370" s="25">
        <f t="shared" si="5"/>
        <v>672750</v>
      </c>
      <c r="I370" s="25">
        <v>448500</v>
      </c>
      <c r="J370" s="25">
        <v>224250</v>
      </c>
      <c r="K370" s="25">
        <v>0</v>
      </c>
      <c r="L370" s="27" t="s">
        <v>1352</v>
      </c>
      <c r="M370" s="28"/>
    </row>
    <row r="371" spans="1:13" s="29" customFormat="1" ht="16.5" customHeight="1" x14ac:dyDescent="0.25">
      <c r="A371" s="7">
        <v>362</v>
      </c>
      <c r="B371" s="12" t="s">
        <v>2434</v>
      </c>
      <c r="C371" s="12" t="s">
        <v>2435</v>
      </c>
      <c r="D371" s="12" t="s">
        <v>2436</v>
      </c>
      <c r="E371" s="12" t="s">
        <v>1532</v>
      </c>
      <c r="F371" s="25">
        <v>15000000</v>
      </c>
      <c r="G371" s="26"/>
      <c r="H371" s="25">
        <f t="shared" si="5"/>
        <v>300000</v>
      </c>
      <c r="I371" s="25">
        <v>0</v>
      </c>
      <c r="J371" s="25">
        <v>300000</v>
      </c>
      <c r="K371" s="25">
        <v>0</v>
      </c>
      <c r="L371" s="27" t="s">
        <v>1352</v>
      </c>
      <c r="M371" s="28"/>
    </row>
    <row r="372" spans="1:13" s="29" customFormat="1" ht="16.5" customHeight="1" x14ac:dyDescent="0.25">
      <c r="A372" s="7">
        <v>363</v>
      </c>
      <c r="B372" s="12" t="s">
        <v>2437</v>
      </c>
      <c r="C372" s="12" t="s">
        <v>2438</v>
      </c>
      <c r="D372" s="12" t="s">
        <v>2439</v>
      </c>
      <c r="E372" s="12" t="s">
        <v>578</v>
      </c>
      <c r="F372" s="25">
        <v>12000000</v>
      </c>
      <c r="G372" s="26"/>
      <c r="H372" s="25">
        <f t="shared" si="5"/>
        <v>240000</v>
      </c>
      <c r="I372" s="25">
        <v>0</v>
      </c>
      <c r="J372" s="25">
        <v>240000</v>
      </c>
      <c r="K372" s="25">
        <v>0</v>
      </c>
      <c r="L372" s="27" t="s">
        <v>1352</v>
      </c>
      <c r="M372" s="28"/>
    </row>
    <row r="373" spans="1:13" s="29" customFormat="1" ht="16.5" customHeight="1" x14ac:dyDescent="0.25">
      <c r="A373" s="7">
        <v>364</v>
      </c>
      <c r="B373" s="12" t="s">
        <v>2440</v>
      </c>
      <c r="C373" s="12" t="s">
        <v>2441</v>
      </c>
      <c r="D373" s="12" t="s">
        <v>2442</v>
      </c>
      <c r="E373" s="12" t="s">
        <v>294</v>
      </c>
      <c r="F373" s="25">
        <v>69000000</v>
      </c>
      <c r="G373" s="26"/>
      <c r="H373" s="25">
        <f t="shared" si="5"/>
        <v>3105000</v>
      </c>
      <c r="I373" s="25">
        <v>2070000</v>
      </c>
      <c r="J373" s="25">
        <v>1035000</v>
      </c>
      <c r="K373" s="25">
        <v>0</v>
      </c>
      <c r="L373" s="27" t="s">
        <v>1352</v>
      </c>
      <c r="M373" s="28"/>
    </row>
    <row r="374" spans="1:13" s="29" customFormat="1" ht="16.5" customHeight="1" x14ac:dyDescent="0.25">
      <c r="A374" s="7">
        <v>365</v>
      </c>
      <c r="B374" s="12" t="s">
        <v>2443</v>
      </c>
      <c r="C374" s="12" t="s">
        <v>2444</v>
      </c>
      <c r="D374" s="12" t="s">
        <v>2445</v>
      </c>
      <c r="E374" s="12" t="s">
        <v>1464</v>
      </c>
      <c r="F374" s="25">
        <v>14400000</v>
      </c>
      <c r="G374" s="26"/>
      <c r="H374" s="25">
        <f t="shared" si="5"/>
        <v>216000</v>
      </c>
      <c r="I374" s="25">
        <v>144000</v>
      </c>
      <c r="J374" s="25">
        <v>72000</v>
      </c>
      <c r="K374" s="25">
        <v>0</v>
      </c>
      <c r="L374" s="27" t="s">
        <v>1352</v>
      </c>
      <c r="M374" s="28"/>
    </row>
    <row r="375" spans="1:13" s="29" customFormat="1" ht="16.5" customHeight="1" x14ac:dyDescent="0.25">
      <c r="A375" s="7">
        <v>366</v>
      </c>
      <c r="B375" s="12" t="s">
        <v>2446</v>
      </c>
      <c r="C375" s="12" t="s">
        <v>2447</v>
      </c>
      <c r="D375" s="12" t="s">
        <v>2448</v>
      </c>
      <c r="E375" s="12" t="s">
        <v>605</v>
      </c>
      <c r="F375" s="25">
        <v>86250000</v>
      </c>
      <c r="G375" s="26"/>
      <c r="H375" s="25">
        <f t="shared" si="5"/>
        <v>3881250</v>
      </c>
      <c r="I375" s="25">
        <v>2587500</v>
      </c>
      <c r="J375" s="25">
        <v>1293750</v>
      </c>
      <c r="K375" s="25">
        <v>0</v>
      </c>
      <c r="L375" s="27" t="s">
        <v>1352</v>
      </c>
      <c r="M375" s="28"/>
    </row>
    <row r="376" spans="1:13" s="29" customFormat="1" ht="16.5" customHeight="1" x14ac:dyDescent="0.25">
      <c r="A376" s="7">
        <v>367</v>
      </c>
      <c r="B376" s="12" t="s">
        <v>2449</v>
      </c>
      <c r="C376" s="12" t="s">
        <v>2450</v>
      </c>
      <c r="D376" s="12" t="s">
        <v>2451</v>
      </c>
      <c r="E376" s="12" t="s">
        <v>75</v>
      </c>
      <c r="F376" s="25">
        <v>13800000</v>
      </c>
      <c r="G376" s="26"/>
      <c r="H376" s="25">
        <f t="shared" si="5"/>
        <v>966000</v>
      </c>
      <c r="I376" s="25">
        <v>690000</v>
      </c>
      <c r="J376" s="25">
        <v>276000</v>
      </c>
      <c r="K376" s="25">
        <v>0</v>
      </c>
      <c r="L376" s="27" t="s">
        <v>1352</v>
      </c>
      <c r="M376" s="28"/>
    </row>
    <row r="377" spans="1:13" s="29" customFormat="1" ht="16.5" customHeight="1" x14ac:dyDescent="0.25">
      <c r="A377" s="7">
        <v>368</v>
      </c>
      <c r="B377" s="12" t="s">
        <v>2452</v>
      </c>
      <c r="C377" s="12" t="s">
        <v>2453</v>
      </c>
      <c r="D377" s="12" t="s">
        <v>2454</v>
      </c>
      <c r="E377" s="12" t="s">
        <v>767</v>
      </c>
      <c r="F377" s="25">
        <v>14400000</v>
      </c>
      <c r="G377" s="26"/>
      <c r="H377" s="25">
        <f t="shared" si="5"/>
        <v>216000</v>
      </c>
      <c r="I377" s="25">
        <v>144000</v>
      </c>
      <c r="J377" s="25">
        <v>72000</v>
      </c>
      <c r="K377" s="25">
        <v>0</v>
      </c>
      <c r="L377" s="27" t="s">
        <v>1352</v>
      </c>
      <c r="M377" s="28"/>
    </row>
    <row r="378" spans="1:13" s="29" customFormat="1" ht="16.5" customHeight="1" x14ac:dyDescent="0.25">
      <c r="A378" s="7">
        <v>369</v>
      </c>
      <c r="B378" s="12" t="s">
        <v>2455</v>
      </c>
      <c r="C378" s="12" t="s">
        <v>2456</v>
      </c>
      <c r="D378" s="12" t="s">
        <v>2457</v>
      </c>
      <c r="E378" s="12" t="s">
        <v>1714</v>
      </c>
      <c r="F378" s="25">
        <v>72000000</v>
      </c>
      <c r="G378" s="26"/>
      <c r="H378" s="25">
        <f t="shared" si="5"/>
        <v>1080000</v>
      </c>
      <c r="I378" s="25">
        <v>720000</v>
      </c>
      <c r="J378" s="25">
        <v>360000</v>
      </c>
      <c r="K378" s="25">
        <v>0</v>
      </c>
      <c r="L378" s="27" t="s">
        <v>1352</v>
      </c>
      <c r="M378" s="28"/>
    </row>
    <row r="379" spans="1:13" s="29" customFormat="1" ht="16.5" customHeight="1" x14ac:dyDescent="0.25">
      <c r="A379" s="7">
        <v>370</v>
      </c>
      <c r="B379" s="12" t="s">
        <v>2458</v>
      </c>
      <c r="C379" s="12" t="s">
        <v>2459</v>
      </c>
      <c r="D379" s="12" t="s">
        <v>2460</v>
      </c>
      <c r="E379" s="12" t="s">
        <v>767</v>
      </c>
      <c r="F379" s="25">
        <v>14400000</v>
      </c>
      <c r="G379" s="26"/>
      <c r="H379" s="25">
        <f t="shared" si="5"/>
        <v>216000</v>
      </c>
      <c r="I379" s="25">
        <v>144000</v>
      </c>
      <c r="J379" s="25">
        <v>72000</v>
      </c>
      <c r="K379" s="25">
        <v>0</v>
      </c>
      <c r="L379" s="27" t="s">
        <v>1352</v>
      </c>
      <c r="M379" s="28"/>
    </row>
    <row r="380" spans="1:13" s="29" customFormat="1" ht="16.5" customHeight="1" x14ac:dyDescent="0.25">
      <c r="A380" s="7">
        <v>371</v>
      </c>
      <c r="B380" s="12" t="s">
        <v>2461</v>
      </c>
      <c r="C380" s="12" t="s">
        <v>2462</v>
      </c>
      <c r="D380" s="12" t="s">
        <v>2463</v>
      </c>
      <c r="E380" s="12" t="s">
        <v>1739</v>
      </c>
      <c r="F380" s="25">
        <v>13860000</v>
      </c>
      <c r="G380" s="26"/>
      <c r="H380" s="25">
        <f t="shared" si="5"/>
        <v>970200</v>
      </c>
      <c r="I380" s="25">
        <v>693000</v>
      </c>
      <c r="J380" s="25">
        <v>277200</v>
      </c>
      <c r="K380" s="25">
        <v>0</v>
      </c>
      <c r="L380" s="27" t="s">
        <v>1352</v>
      </c>
      <c r="M380" s="28"/>
    </row>
    <row r="381" spans="1:13" s="29" customFormat="1" ht="16.5" customHeight="1" x14ac:dyDescent="0.25">
      <c r="A381" s="7">
        <v>372</v>
      </c>
      <c r="B381" s="12" t="s">
        <v>2464</v>
      </c>
      <c r="C381" s="12" t="s">
        <v>2465</v>
      </c>
      <c r="D381" s="12" t="s">
        <v>2466</v>
      </c>
      <c r="E381" s="12" t="s">
        <v>294</v>
      </c>
      <c r="F381" s="25">
        <v>20700000</v>
      </c>
      <c r="G381" s="26"/>
      <c r="H381" s="25">
        <f t="shared" si="5"/>
        <v>931500</v>
      </c>
      <c r="I381" s="25">
        <v>621000</v>
      </c>
      <c r="J381" s="25">
        <v>310500</v>
      </c>
      <c r="K381" s="25">
        <v>0</v>
      </c>
      <c r="L381" s="27" t="s">
        <v>1352</v>
      </c>
      <c r="M381" s="28"/>
    </row>
    <row r="382" spans="1:13" s="29" customFormat="1" ht="16.5" customHeight="1" x14ac:dyDescent="0.25">
      <c r="A382" s="7">
        <v>373</v>
      </c>
      <c r="B382" s="12" t="s">
        <v>2467</v>
      </c>
      <c r="C382" s="12" t="s">
        <v>2468</v>
      </c>
      <c r="D382" s="12" t="s">
        <v>2469</v>
      </c>
      <c r="E382" s="12" t="s">
        <v>1927</v>
      </c>
      <c r="F382" s="25">
        <v>18000000</v>
      </c>
      <c r="G382" s="26"/>
      <c r="H382" s="25">
        <f t="shared" si="5"/>
        <v>810000</v>
      </c>
      <c r="I382" s="25">
        <v>540000</v>
      </c>
      <c r="J382" s="25">
        <v>270000</v>
      </c>
      <c r="K382" s="25">
        <v>0</v>
      </c>
      <c r="L382" s="27" t="s">
        <v>1352</v>
      </c>
      <c r="M382" s="28"/>
    </row>
    <row r="383" spans="1:13" s="29" customFormat="1" ht="16.5" customHeight="1" x14ac:dyDescent="0.25">
      <c r="A383" s="7">
        <v>374</v>
      </c>
      <c r="B383" s="12" t="s">
        <v>2470</v>
      </c>
      <c r="C383" s="12" t="s">
        <v>2471</v>
      </c>
      <c r="D383" s="12" t="s">
        <v>2439</v>
      </c>
      <c r="E383" s="12" t="s">
        <v>294</v>
      </c>
      <c r="F383" s="25">
        <v>14490000</v>
      </c>
      <c r="G383" s="26"/>
      <c r="H383" s="25">
        <f t="shared" si="5"/>
        <v>652050</v>
      </c>
      <c r="I383" s="25">
        <v>434700</v>
      </c>
      <c r="J383" s="25">
        <v>217350</v>
      </c>
      <c r="K383" s="25">
        <v>0</v>
      </c>
      <c r="L383" s="27" t="s">
        <v>1352</v>
      </c>
      <c r="M383" s="28"/>
    </row>
    <row r="384" spans="1:13" s="29" customFormat="1" ht="16.5" customHeight="1" x14ac:dyDescent="0.25">
      <c r="A384" s="7">
        <v>375</v>
      </c>
      <c r="B384" s="12" t="s">
        <v>2472</v>
      </c>
      <c r="C384" s="12" t="s">
        <v>2473</v>
      </c>
      <c r="D384" s="12" t="s">
        <v>2474</v>
      </c>
      <c r="E384" s="12" t="s">
        <v>294</v>
      </c>
      <c r="F384" s="25">
        <v>18400000</v>
      </c>
      <c r="G384" s="26"/>
      <c r="H384" s="25">
        <f t="shared" si="5"/>
        <v>828000</v>
      </c>
      <c r="I384" s="25">
        <v>552000</v>
      </c>
      <c r="J384" s="25">
        <v>276000</v>
      </c>
      <c r="K384" s="25">
        <v>0</v>
      </c>
      <c r="L384" s="27" t="s">
        <v>1352</v>
      </c>
      <c r="M384" s="28"/>
    </row>
    <row r="385" spans="1:13" s="29" customFormat="1" ht="16.5" customHeight="1" x14ac:dyDescent="0.25">
      <c r="A385" s="7">
        <v>376</v>
      </c>
      <c r="B385" s="12" t="s">
        <v>2475</v>
      </c>
      <c r="C385" s="12" t="s">
        <v>2476</v>
      </c>
      <c r="D385" s="12" t="s">
        <v>2477</v>
      </c>
      <c r="E385" s="12" t="s">
        <v>791</v>
      </c>
      <c r="F385" s="25">
        <v>14376150</v>
      </c>
      <c r="G385" s="26"/>
      <c r="H385" s="25">
        <f t="shared" si="5"/>
        <v>1006331</v>
      </c>
      <c r="I385" s="25">
        <v>718808</v>
      </c>
      <c r="J385" s="25">
        <v>287523</v>
      </c>
      <c r="K385" s="25">
        <v>0</v>
      </c>
      <c r="L385" s="27" t="s">
        <v>1352</v>
      </c>
      <c r="M385" s="28"/>
    </row>
    <row r="386" spans="1:13" s="29" customFormat="1" ht="16.5" customHeight="1" x14ac:dyDescent="0.25">
      <c r="A386" s="7">
        <v>377</v>
      </c>
      <c r="B386" s="12" t="s">
        <v>2478</v>
      </c>
      <c r="C386" s="12" t="s">
        <v>2479</v>
      </c>
      <c r="D386" s="12" t="s">
        <v>2480</v>
      </c>
      <c r="E386" s="12" t="s">
        <v>2481</v>
      </c>
      <c r="F386" s="25">
        <v>24000000</v>
      </c>
      <c r="G386" s="26"/>
      <c r="H386" s="25">
        <f t="shared" si="5"/>
        <v>360000</v>
      </c>
      <c r="I386" s="25">
        <v>240000</v>
      </c>
      <c r="J386" s="25">
        <v>120000</v>
      </c>
      <c r="K386" s="25">
        <v>0</v>
      </c>
      <c r="L386" s="27" t="s">
        <v>1352</v>
      </c>
      <c r="M386" s="28"/>
    </row>
    <row r="387" spans="1:13" s="29" customFormat="1" ht="16.5" customHeight="1" x14ac:dyDescent="0.25">
      <c r="A387" s="7">
        <v>378</v>
      </c>
      <c r="B387" s="12" t="s">
        <v>2482</v>
      </c>
      <c r="C387" s="12" t="s">
        <v>941</v>
      </c>
      <c r="D387" s="12" t="s">
        <v>2483</v>
      </c>
      <c r="E387" s="12" t="s">
        <v>605</v>
      </c>
      <c r="F387" s="25">
        <v>31154000</v>
      </c>
      <c r="G387" s="26"/>
      <c r="H387" s="25">
        <f t="shared" si="5"/>
        <v>1401930</v>
      </c>
      <c r="I387" s="25">
        <v>934620</v>
      </c>
      <c r="J387" s="25">
        <v>467310</v>
      </c>
      <c r="K387" s="25">
        <v>0</v>
      </c>
      <c r="L387" s="27" t="s">
        <v>1352</v>
      </c>
      <c r="M387" s="28"/>
    </row>
    <row r="388" spans="1:13" s="29" customFormat="1" ht="16.5" customHeight="1" x14ac:dyDescent="0.25">
      <c r="A388" s="7">
        <v>379</v>
      </c>
      <c r="B388" s="12" t="s">
        <v>2484</v>
      </c>
      <c r="C388" s="12" t="s">
        <v>2485</v>
      </c>
      <c r="D388" s="12" t="s">
        <v>2486</v>
      </c>
      <c r="E388" s="12" t="s">
        <v>767</v>
      </c>
      <c r="F388" s="25">
        <v>24000000</v>
      </c>
      <c r="G388" s="26"/>
      <c r="H388" s="25">
        <f t="shared" si="5"/>
        <v>360000</v>
      </c>
      <c r="I388" s="25">
        <v>240000</v>
      </c>
      <c r="J388" s="25">
        <v>120000</v>
      </c>
      <c r="K388" s="25">
        <v>0</v>
      </c>
      <c r="L388" s="27" t="s">
        <v>1352</v>
      </c>
      <c r="M388" s="28"/>
    </row>
    <row r="389" spans="1:13" s="29" customFormat="1" ht="16.5" customHeight="1" x14ac:dyDescent="0.25">
      <c r="A389" s="7">
        <v>380</v>
      </c>
      <c r="B389" s="12" t="s">
        <v>2487</v>
      </c>
      <c r="C389" s="12" t="s">
        <v>2488</v>
      </c>
      <c r="D389" s="12" t="s">
        <v>1588</v>
      </c>
      <c r="E389" s="12" t="s">
        <v>1645</v>
      </c>
      <c r="F389" s="25">
        <v>65100000</v>
      </c>
      <c r="G389" s="26"/>
      <c r="H389" s="25">
        <f t="shared" si="5"/>
        <v>976500</v>
      </c>
      <c r="I389" s="25">
        <v>651000</v>
      </c>
      <c r="J389" s="25">
        <v>325500</v>
      </c>
      <c r="K389" s="25">
        <v>0</v>
      </c>
      <c r="L389" s="27" t="s">
        <v>1352</v>
      </c>
      <c r="M389" s="28"/>
    </row>
    <row r="390" spans="1:13" s="29" customFormat="1" ht="16.5" customHeight="1" x14ac:dyDescent="0.25">
      <c r="A390" s="7">
        <v>381</v>
      </c>
      <c r="B390" s="12" t="s">
        <v>2489</v>
      </c>
      <c r="C390" s="12" t="s">
        <v>2490</v>
      </c>
      <c r="D390" s="12" t="s">
        <v>2491</v>
      </c>
      <c r="E390" s="12" t="s">
        <v>218</v>
      </c>
      <c r="F390" s="25">
        <v>18000000</v>
      </c>
      <c r="G390" s="26"/>
      <c r="H390" s="25">
        <f t="shared" si="5"/>
        <v>270000</v>
      </c>
      <c r="I390" s="25">
        <v>180000</v>
      </c>
      <c r="J390" s="25">
        <v>90000</v>
      </c>
      <c r="K390" s="25">
        <v>0</v>
      </c>
      <c r="L390" s="27" t="s">
        <v>1352</v>
      </c>
      <c r="M390" s="28"/>
    </row>
    <row r="391" spans="1:13" s="29" customFormat="1" ht="16.5" customHeight="1" x14ac:dyDescent="0.25">
      <c r="A391" s="7">
        <v>382</v>
      </c>
      <c r="B391" s="12" t="s">
        <v>2492</v>
      </c>
      <c r="C391" s="12" t="s">
        <v>2493</v>
      </c>
      <c r="D391" s="12" t="s">
        <v>2494</v>
      </c>
      <c r="E391" s="12" t="s">
        <v>605</v>
      </c>
      <c r="F391" s="25">
        <v>17250000</v>
      </c>
      <c r="G391" s="26"/>
      <c r="H391" s="25">
        <f t="shared" si="5"/>
        <v>776250</v>
      </c>
      <c r="I391" s="25">
        <v>517500</v>
      </c>
      <c r="J391" s="25">
        <v>258750</v>
      </c>
      <c r="K391" s="25">
        <v>0</v>
      </c>
      <c r="L391" s="27" t="s">
        <v>1352</v>
      </c>
      <c r="M391" s="28"/>
    </row>
    <row r="392" spans="1:13" s="29" customFormat="1" ht="16.5" customHeight="1" x14ac:dyDescent="0.25">
      <c r="A392" s="7">
        <v>383</v>
      </c>
      <c r="B392" s="12" t="s">
        <v>2495</v>
      </c>
      <c r="C392" s="12" t="s">
        <v>2496</v>
      </c>
      <c r="D392" s="12" t="s">
        <v>2497</v>
      </c>
      <c r="E392" s="12" t="s">
        <v>218</v>
      </c>
      <c r="F392" s="25">
        <v>15600000</v>
      </c>
      <c r="G392" s="26"/>
      <c r="H392" s="25">
        <f t="shared" si="5"/>
        <v>234000</v>
      </c>
      <c r="I392" s="25">
        <v>156000</v>
      </c>
      <c r="J392" s="25">
        <v>78000</v>
      </c>
      <c r="K392" s="25">
        <v>0</v>
      </c>
      <c r="L392" s="27" t="s">
        <v>1352</v>
      </c>
      <c r="M392" s="28"/>
    </row>
    <row r="393" spans="1:13" s="29" customFormat="1" ht="16.5" customHeight="1" x14ac:dyDescent="0.25">
      <c r="A393" s="7">
        <v>384</v>
      </c>
      <c r="B393" s="12" t="s">
        <v>2498</v>
      </c>
      <c r="C393" s="12" t="s">
        <v>2499</v>
      </c>
      <c r="D393" s="12" t="s">
        <v>2500</v>
      </c>
      <c r="E393" s="12" t="s">
        <v>1739</v>
      </c>
      <c r="F393" s="25">
        <v>15730000</v>
      </c>
      <c r="G393" s="26"/>
      <c r="H393" s="25">
        <f t="shared" ref="H393:H437" si="6">+I393+J393+K393</f>
        <v>1101100</v>
      </c>
      <c r="I393" s="25">
        <v>786500</v>
      </c>
      <c r="J393" s="25">
        <v>314600</v>
      </c>
      <c r="K393" s="25">
        <v>0</v>
      </c>
      <c r="L393" s="27" t="s">
        <v>1352</v>
      </c>
      <c r="M393" s="28"/>
    </row>
    <row r="394" spans="1:13" s="29" customFormat="1" ht="16.5" customHeight="1" x14ac:dyDescent="0.25">
      <c r="A394" s="7">
        <v>385</v>
      </c>
      <c r="B394" s="12" t="s">
        <v>2501</v>
      </c>
      <c r="C394" s="12" t="s">
        <v>2502</v>
      </c>
      <c r="D394" s="12" t="s">
        <v>2503</v>
      </c>
      <c r="E394" s="12" t="s">
        <v>582</v>
      </c>
      <c r="F394" s="25">
        <v>30000000</v>
      </c>
      <c r="G394" s="26"/>
      <c r="H394" s="25">
        <f t="shared" si="6"/>
        <v>450000</v>
      </c>
      <c r="I394" s="25">
        <v>300000</v>
      </c>
      <c r="J394" s="25">
        <v>150000</v>
      </c>
      <c r="K394" s="25">
        <v>0</v>
      </c>
      <c r="L394" s="27" t="s">
        <v>1352</v>
      </c>
      <c r="M394" s="28"/>
    </row>
    <row r="395" spans="1:13" s="29" customFormat="1" ht="16.5" customHeight="1" x14ac:dyDescent="0.25">
      <c r="A395" s="7">
        <v>386</v>
      </c>
      <c r="B395" s="12" t="s">
        <v>2504</v>
      </c>
      <c r="C395" s="12" t="s">
        <v>2505</v>
      </c>
      <c r="D395" s="12" t="s">
        <v>2506</v>
      </c>
      <c r="E395" s="12" t="s">
        <v>218</v>
      </c>
      <c r="F395" s="25">
        <v>20040000</v>
      </c>
      <c r="G395" s="26"/>
      <c r="H395" s="25">
        <f t="shared" si="6"/>
        <v>300600</v>
      </c>
      <c r="I395" s="25">
        <v>200400</v>
      </c>
      <c r="J395" s="25">
        <v>100200</v>
      </c>
      <c r="K395" s="25">
        <v>0</v>
      </c>
      <c r="L395" s="27" t="s">
        <v>1352</v>
      </c>
      <c r="M395" s="28"/>
    </row>
    <row r="396" spans="1:13" s="29" customFormat="1" ht="16.5" customHeight="1" x14ac:dyDescent="0.25">
      <c r="A396" s="7">
        <v>387</v>
      </c>
      <c r="B396" s="12" t="s">
        <v>2507</v>
      </c>
      <c r="C396" s="12" t="s">
        <v>2508</v>
      </c>
      <c r="D396" s="12" t="s">
        <v>2509</v>
      </c>
      <c r="E396" s="12" t="s">
        <v>1604</v>
      </c>
      <c r="F396" s="25">
        <v>15000000</v>
      </c>
      <c r="G396" s="26"/>
      <c r="H396" s="25">
        <f t="shared" si="6"/>
        <v>675000</v>
      </c>
      <c r="I396" s="25">
        <v>450000</v>
      </c>
      <c r="J396" s="25">
        <v>225000</v>
      </c>
      <c r="K396" s="25">
        <v>0</v>
      </c>
      <c r="L396" s="27" t="s">
        <v>1352</v>
      </c>
      <c r="M396" s="28"/>
    </row>
    <row r="397" spans="1:13" s="29" customFormat="1" ht="16.5" customHeight="1" x14ac:dyDescent="0.25">
      <c r="A397" s="7">
        <v>388</v>
      </c>
      <c r="B397" s="12" t="s">
        <v>2510</v>
      </c>
      <c r="C397" s="12" t="s">
        <v>2511</v>
      </c>
      <c r="D397" s="12" t="s">
        <v>2512</v>
      </c>
      <c r="E397" s="12" t="s">
        <v>2513</v>
      </c>
      <c r="F397" s="25">
        <v>19205000</v>
      </c>
      <c r="G397" s="26"/>
      <c r="H397" s="25">
        <f t="shared" si="6"/>
        <v>864225</v>
      </c>
      <c r="I397" s="25">
        <v>576150</v>
      </c>
      <c r="J397" s="25">
        <v>288075</v>
      </c>
      <c r="K397" s="25">
        <v>0</v>
      </c>
      <c r="L397" s="27" t="s">
        <v>1352</v>
      </c>
      <c r="M397" s="28"/>
    </row>
    <row r="398" spans="1:13" s="29" customFormat="1" ht="16.5" customHeight="1" x14ac:dyDescent="0.25">
      <c r="A398" s="7">
        <v>389</v>
      </c>
      <c r="B398" s="12" t="s">
        <v>2514</v>
      </c>
      <c r="C398" s="12" t="s">
        <v>808</v>
      </c>
      <c r="D398" s="12" t="s">
        <v>2515</v>
      </c>
      <c r="E398" s="12" t="s">
        <v>1474</v>
      </c>
      <c r="F398" s="25">
        <v>20040000</v>
      </c>
      <c r="G398" s="26"/>
      <c r="H398" s="25">
        <f t="shared" si="6"/>
        <v>300600</v>
      </c>
      <c r="I398" s="25">
        <v>200400</v>
      </c>
      <c r="J398" s="25">
        <v>100200</v>
      </c>
      <c r="K398" s="25">
        <v>0</v>
      </c>
      <c r="L398" s="27" t="s">
        <v>1352</v>
      </c>
      <c r="M398" s="28"/>
    </row>
    <row r="399" spans="1:13" s="29" customFormat="1" ht="16.5" customHeight="1" x14ac:dyDescent="0.25">
      <c r="A399" s="7">
        <v>390</v>
      </c>
      <c r="B399" s="12" t="s">
        <v>2516</v>
      </c>
      <c r="C399" s="12" t="s">
        <v>2517</v>
      </c>
      <c r="D399" s="12" t="s">
        <v>2518</v>
      </c>
      <c r="E399" s="12" t="s">
        <v>163</v>
      </c>
      <c r="F399" s="25">
        <v>19550000</v>
      </c>
      <c r="G399" s="26"/>
      <c r="H399" s="25">
        <f t="shared" si="6"/>
        <v>879750</v>
      </c>
      <c r="I399" s="25">
        <v>586500</v>
      </c>
      <c r="J399" s="25">
        <v>293250</v>
      </c>
      <c r="K399" s="25">
        <v>0</v>
      </c>
      <c r="L399" s="27" t="s">
        <v>1352</v>
      </c>
      <c r="M399" s="28"/>
    </row>
    <row r="400" spans="1:13" s="29" customFormat="1" ht="16.5" customHeight="1" x14ac:dyDescent="0.25">
      <c r="A400" s="7">
        <v>391</v>
      </c>
      <c r="B400" s="12" t="s">
        <v>2519</v>
      </c>
      <c r="C400" s="12" t="s">
        <v>2520</v>
      </c>
      <c r="D400" s="12" t="s">
        <v>2521</v>
      </c>
      <c r="E400" s="12" t="s">
        <v>1897</v>
      </c>
      <c r="F400" s="25">
        <v>17160000</v>
      </c>
      <c r="G400" s="26"/>
      <c r="H400" s="25">
        <f t="shared" si="6"/>
        <v>257400</v>
      </c>
      <c r="I400" s="25">
        <v>171600</v>
      </c>
      <c r="J400" s="25">
        <v>85800</v>
      </c>
      <c r="K400" s="25">
        <v>0</v>
      </c>
      <c r="L400" s="27" t="s">
        <v>1352</v>
      </c>
      <c r="M400" s="28"/>
    </row>
    <row r="401" spans="1:13" s="29" customFormat="1" ht="16.5" customHeight="1" x14ac:dyDescent="0.25">
      <c r="A401" s="7">
        <v>392</v>
      </c>
      <c r="B401" s="12" t="s">
        <v>2522</v>
      </c>
      <c r="C401" s="12" t="s">
        <v>2523</v>
      </c>
      <c r="D401" s="12" t="s">
        <v>2524</v>
      </c>
      <c r="E401" s="12" t="s">
        <v>163</v>
      </c>
      <c r="F401" s="25">
        <v>23057500</v>
      </c>
      <c r="G401" s="26"/>
      <c r="H401" s="25">
        <f t="shared" si="6"/>
        <v>1037587.5</v>
      </c>
      <c r="I401" s="25">
        <v>691725</v>
      </c>
      <c r="J401" s="25">
        <v>345862.5</v>
      </c>
      <c r="K401" s="25">
        <v>0</v>
      </c>
      <c r="L401" s="27" t="s">
        <v>1352</v>
      </c>
      <c r="M401" s="28"/>
    </row>
    <row r="402" spans="1:13" s="29" customFormat="1" ht="16.5" customHeight="1" x14ac:dyDescent="0.25">
      <c r="A402" s="7">
        <v>393</v>
      </c>
      <c r="B402" s="12" t="s">
        <v>2525</v>
      </c>
      <c r="C402" s="12" t="s">
        <v>2526</v>
      </c>
      <c r="D402" s="12" t="s">
        <v>2527</v>
      </c>
      <c r="E402" s="12" t="s">
        <v>111</v>
      </c>
      <c r="F402" s="25">
        <v>57500000</v>
      </c>
      <c r="G402" s="26"/>
      <c r="H402" s="25">
        <f t="shared" si="6"/>
        <v>2587500</v>
      </c>
      <c r="I402" s="25">
        <v>1725000</v>
      </c>
      <c r="J402" s="25">
        <v>862500</v>
      </c>
      <c r="K402" s="25">
        <v>0</v>
      </c>
      <c r="L402" s="27" t="s">
        <v>1352</v>
      </c>
      <c r="M402" s="28"/>
    </row>
    <row r="403" spans="1:13" s="29" customFormat="1" ht="16.5" customHeight="1" x14ac:dyDescent="0.25">
      <c r="A403" s="7">
        <v>394</v>
      </c>
      <c r="B403" s="12" t="s">
        <v>2528</v>
      </c>
      <c r="C403" s="12" t="s">
        <v>2529</v>
      </c>
      <c r="D403" s="12" t="s">
        <v>2530</v>
      </c>
      <c r="E403" s="12" t="s">
        <v>2531</v>
      </c>
      <c r="F403" s="25">
        <v>26400000</v>
      </c>
      <c r="G403" s="26"/>
      <c r="H403" s="25">
        <f t="shared" si="6"/>
        <v>396000</v>
      </c>
      <c r="I403" s="25">
        <v>264000</v>
      </c>
      <c r="J403" s="25">
        <v>132000</v>
      </c>
      <c r="K403" s="25">
        <v>0</v>
      </c>
      <c r="L403" s="27" t="s">
        <v>1352</v>
      </c>
      <c r="M403" s="28"/>
    </row>
    <row r="404" spans="1:13" s="29" customFormat="1" ht="16.5" customHeight="1" x14ac:dyDescent="0.25">
      <c r="A404" s="7">
        <v>395</v>
      </c>
      <c r="B404" s="12" t="s">
        <v>2532</v>
      </c>
      <c r="C404" s="12" t="s">
        <v>2533</v>
      </c>
      <c r="D404" s="12" t="s">
        <v>2534</v>
      </c>
      <c r="E404" s="12" t="s">
        <v>1474</v>
      </c>
      <c r="F404" s="25">
        <v>24060000</v>
      </c>
      <c r="G404" s="26"/>
      <c r="H404" s="25">
        <f t="shared" si="6"/>
        <v>360900</v>
      </c>
      <c r="I404" s="25">
        <v>240600</v>
      </c>
      <c r="J404" s="25">
        <v>120300</v>
      </c>
      <c r="K404" s="25">
        <v>0</v>
      </c>
      <c r="L404" s="27" t="s">
        <v>1352</v>
      </c>
      <c r="M404" s="28"/>
    </row>
    <row r="405" spans="1:13" s="29" customFormat="1" ht="16.5" customHeight="1" x14ac:dyDescent="0.25">
      <c r="A405" s="7">
        <v>396</v>
      </c>
      <c r="B405" s="12" t="s">
        <v>2535</v>
      </c>
      <c r="C405" s="12" t="s">
        <v>2536</v>
      </c>
      <c r="D405" s="12" t="s">
        <v>2537</v>
      </c>
      <c r="E405" s="12" t="s">
        <v>1107</v>
      </c>
      <c r="F405" s="25">
        <v>25200000</v>
      </c>
      <c r="G405" s="26"/>
      <c r="H405" s="25">
        <f t="shared" si="6"/>
        <v>378000</v>
      </c>
      <c r="I405" s="25">
        <v>252000</v>
      </c>
      <c r="J405" s="25">
        <v>126000</v>
      </c>
      <c r="K405" s="25">
        <v>0</v>
      </c>
      <c r="L405" s="27" t="s">
        <v>1352</v>
      </c>
      <c r="M405" s="28"/>
    </row>
    <row r="406" spans="1:13" s="29" customFormat="1" ht="16.5" customHeight="1" x14ac:dyDescent="0.25">
      <c r="A406" s="7">
        <v>397</v>
      </c>
      <c r="B406" s="12" t="s">
        <v>2538</v>
      </c>
      <c r="C406" s="12" t="s">
        <v>2539</v>
      </c>
      <c r="D406" s="12" t="s">
        <v>2540</v>
      </c>
      <c r="E406" s="12" t="s">
        <v>111</v>
      </c>
      <c r="F406" s="25">
        <v>22000000</v>
      </c>
      <c r="G406" s="26"/>
      <c r="H406" s="25">
        <f t="shared" si="6"/>
        <v>990000</v>
      </c>
      <c r="I406" s="25">
        <v>660000</v>
      </c>
      <c r="J406" s="25">
        <v>330000</v>
      </c>
      <c r="K406" s="25">
        <v>0</v>
      </c>
      <c r="L406" s="27" t="s">
        <v>1352</v>
      </c>
      <c r="M406" s="28"/>
    </row>
    <row r="407" spans="1:13" s="29" customFormat="1" ht="16.5" customHeight="1" x14ac:dyDescent="0.25">
      <c r="A407" s="7">
        <v>398</v>
      </c>
      <c r="B407" s="12" t="s">
        <v>2541</v>
      </c>
      <c r="C407" s="12" t="s">
        <v>2542</v>
      </c>
      <c r="D407" s="12" t="s">
        <v>2543</v>
      </c>
      <c r="E407" s="12" t="s">
        <v>111</v>
      </c>
      <c r="F407" s="25">
        <v>40000000</v>
      </c>
      <c r="G407" s="26"/>
      <c r="H407" s="25">
        <f t="shared" si="6"/>
        <v>1800000</v>
      </c>
      <c r="I407" s="25">
        <v>1200000</v>
      </c>
      <c r="J407" s="25">
        <v>600000</v>
      </c>
      <c r="K407" s="25">
        <v>0</v>
      </c>
      <c r="L407" s="27" t="s">
        <v>1352</v>
      </c>
      <c r="M407" s="28"/>
    </row>
    <row r="408" spans="1:13" s="29" customFormat="1" ht="16.5" customHeight="1" x14ac:dyDescent="0.25">
      <c r="A408" s="7">
        <v>399</v>
      </c>
      <c r="B408" s="12" t="s">
        <v>2544</v>
      </c>
      <c r="C408" s="12" t="s">
        <v>2545</v>
      </c>
      <c r="D408" s="12" t="s">
        <v>2546</v>
      </c>
      <c r="E408" s="12" t="s">
        <v>2513</v>
      </c>
      <c r="F408" s="25">
        <v>40000000</v>
      </c>
      <c r="G408" s="26"/>
      <c r="H408" s="25">
        <f t="shared" si="6"/>
        <v>1800000</v>
      </c>
      <c r="I408" s="25">
        <v>1200000</v>
      </c>
      <c r="J408" s="25">
        <v>600000</v>
      </c>
      <c r="K408" s="25">
        <v>0</v>
      </c>
      <c r="L408" s="27" t="s">
        <v>1352</v>
      </c>
      <c r="M408" s="28"/>
    </row>
    <row r="409" spans="1:13" s="29" customFormat="1" ht="16.5" customHeight="1" x14ac:dyDescent="0.25">
      <c r="A409" s="7">
        <v>400</v>
      </c>
      <c r="B409" s="12" t="s">
        <v>2547</v>
      </c>
      <c r="C409" s="12" t="s">
        <v>2548</v>
      </c>
      <c r="D409" s="12" t="s">
        <v>2549</v>
      </c>
      <c r="E409" s="12" t="s">
        <v>605</v>
      </c>
      <c r="F409" s="25">
        <v>34000000</v>
      </c>
      <c r="G409" s="26"/>
      <c r="H409" s="25">
        <f t="shared" si="6"/>
        <v>1530000</v>
      </c>
      <c r="I409" s="25">
        <v>1020000</v>
      </c>
      <c r="J409" s="25">
        <v>510000</v>
      </c>
      <c r="K409" s="25">
        <v>0</v>
      </c>
      <c r="L409" s="27" t="s">
        <v>1352</v>
      </c>
      <c r="M409" s="28"/>
    </row>
    <row r="410" spans="1:13" s="29" customFormat="1" ht="16.5" customHeight="1" x14ac:dyDescent="0.25">
      <c r="A410" s="7">
        <v>401</v>
      </c>
      <c r="B410" s="12" t="s">
        <v>2550</v>
      </c>
      <c r="C410" s="12" t="s">
        <v>2551</v>
      </c>
      <c r="D410" s="12" t="s">
        <v>2552</v>
      </c>
      <c r="E410" s="12" t="s">
        <v>2513</v>
      </c>
      <c r="F410" s="25">
        <v>8400000</v>
      </c>
      <c r="G410" s="26"/>
      <c r="H410" s="25">
        <f t="shared" si="6"/>
        <v>378000</v>
      </c>
      <c r="I410" s="25">
        <v>252000</v>
      </c>
      <c r="J410" s="25">
        <v>126000</v>
      </c>
      <c r="K410" s="25">
        <v>0</v>
      </c>
      <c r="L410" s="27" t="s">
        <v>1352</v>
      </c>
      <c r="M410" s="28"/>
    </row>
    <row r="411" spans="1:13" s="29" customFormat="1" ht="16.5" customHeight="1" x14ac:dyDescent="0.25">
      <c r="A411" s="7">
        <v>402</v>
      </c>
      <c r="B411" s="12" t="s">
        <v>2553</v>
      </c>
      <c r="C411" s="12" t="s">
        <v>1802</v>
      </c>
      <c r="D411" s="12" t="s">
        <v>68</v>
      </c>
      <c r="E411" s="12" t="s">
        <v>75</v>
      </c>
      <c r="F411" s="25">
        <v>9000000</v>
      </c>
      <c r="G411" s="26"/>
      <c r="H411" s="25">
        <f t="shared" si="6"/>
        <v>405000</v>
      </c>
      <c r="I411" s="25">
        <v>270000</v>
      </c>
      <c r="J411" s="25">
        <v>135000</v>
      </c>
      <c r="K411" s="25">
        <v>0</v>
      </c>
      <c r="L411" s="27" t="s">
        <v>1352</v>
      </c>
      <c r="M411" s="28"/>
    </row>
    <row r="412" spans="1:13" s="29" customFormat="1" ht="16.5" customHeight="1" x14ac:dyDescent="0.25">
      <c r="A412" s="7">
        <v>403</v>
      </c>
      <c r="B412" s="12" t="s">
        <v>2554</v>
      </c>
      <c r="C412" s="12" t="s">
        <v>2555</v>
      </c>
      <c r="D412" s="12" t="s">
        <v>2556</v>
      </c>
      <c r="E412" s="12" t="s">
        <v>75</v>
      </c>
      <c r="F412" s="25">
        <v>10000000</v>
      </c>
      <c r="G412" s="26"/>
      <c r="H412" s="25">
        <f t="shared" si="6"/>
        <v>150000</v>
      </c>
      <c r="I412" s="25">
        <v>100000</v>
      </c>
      <c r="J412" s="25">
        <v>50000</v>
      </c>
      <c r="K412" s="25">
        <v>0</v>
      </c>
      <c r="L412" s="27" t="s">
        <v>1352</v>
      </c>
      <c r="M412" s="28"/>
    </row>
    <row r="413" spans="1:13" s="29" customFormat="1" ht="16.5" customHeight="1" x14ac:dyDescent="0.25">
      <c r="A413" s="7">
        <v>404</v>
      </c>
      <c r="B413" s="12" t="s">
        <v>2557</v>
      </c>
      <c r="C413" s="12" t="s">
        <v>2558</v>
      </c>
      <c r="D413" s="12" t="s">
        <v>2559</v>
      </c>
      <c r="E413" s="12" t="s">
        <v>1532</v>
      </c>
      <c r="F413" s="25">
        <v>12000000</v>
      </c>
      <c r="G413" s="26"/>
      <c r="H413" s="25">
        <f t="shared" si="6"/>
        <v>240000</v>
      </c>
      <c r="I413" s="25">
        <v>0</v>
      </c>
      <c r="J413" s="25">
        <v>240000</v>
      </c>
      <c r="K413" s="25">
        <v>0</v>
      </c>
      <c r="L413" s="27" t="s">
        <v>1352</v>
      </c>
      <c r="M413" s="28"/>
    </row>
    <row r="414" spans="1:13" s="29" customFormat="1" ht="16.5" customHeight="1" x14ac:dyDescent="0.25">
      <c r="A414" s="7">
        <v>405</v>
      </c>
      <c r="B414" s="12" t="s">
        <v>2560</v>
      </c>
      <c r="C414" s="12" t="s">
        <v>2561</v>
      </c>
      <c r="D414" s="12" t="s">
        <v>1951</v>
      </c>
      <c r="E414" s="12" t="s">
        <v>202</v>
      </c>
      <c r="F414" s="25">
        <v>8400000</v>
      </c>
      <c r="G414" s="26"/>
      <c r="H414" s="25">
        <f t="shared" si="6"/>
        <v>588000</v>
      </c>
      <c r="I414" s="25">
        <v>420000</v>
      </c>
      <c r="J414" s="25">
        <v>168000</v>
      </c>
      <c r="K414" s="25">
        <v>0</v>
      </c>
      <c r="L414" s="27" t="s">
        <v>1352</v>
      </c>
      <c r="M414" s="28"/>
    </row>
    <row r="415" spans="1:13" s="29" customFormat="1" ht="16.5" customHeight="1" x14ac:dyDescent="0.25">
      <c r="A415" s="7">
        <v>406</v>
      </c>
      <c r="B415" s="12" t="s">
        <v>2562</v>
      </c>
      <c r="C415" s="12" t="s">
        <v>2563</v>
      </c>
      <c r="D415" s="12" t="s">
        <v>493</v>
      </c>
      <c r="E415" s="12" t="s">
        <v>107</v>
      </c>
      <c r="F415" s="25">
        <v>10000000</v>
      </c>
      <c r="G415" s="26"/>
      <c r="H415" s="25">
        <f t="shared" si="6"/>
        <v>150000</v>
      </c>
      <c r="I415" s="25">
        <v>100000</v>
      </c>
      <c r="J415" s="25">
        <v>50000</v>
      </c>
      <c r="K415" s="25">
        <v>0</v>
      </c>
      <c r="L415" s="27" t="s">
        <v>1352</v>
      </c>
      <c r="M415" s="28"/>
    </row>
    <row r="416" spans="1:13" s="29" customFormat="1" ht="16.5" customHeight="1" x14ac:dyDescent="0.25">
      <c r="A416" s="7">
        <v>407</v>
      </c>
      <c r="B416" s="12" t="s">
        <v>2564</v>
      </c>
      <c r="C416" s="12" t="s">
        <v>2565</v>
      </c>
      <c r="D416" s="12" t="s">
        <v>2566</v>
      </c>
      <c r="E416" s="12" t="s">
        <v>75</v>
      </c>
      <c r="F416" s="25">
        <v>10000000</v>
      </c>
      <c r="G416" s="26"/>
      <c r="H416" s="25">
        <f t="shared" si="6"/>
        <v>700000</v>
      </c>
      <c r="I416" s="25">
        <v>500000</v>
      </c>
      <c r="J416" s="25">
        <v>200000</v>
      </c>
      <c r="K416" s="25">
        <v>0</v>
      </c>
      <c r="L416" s="27" t="s">
        <v>1352</v>
      </c>
      <c r="M416" s="28"/>
    </row>
    <row r="417" spans="1:13" s="29" customFormat="1" ht="16.5" customHeight="1" x14ac:dyDescent="0.25">
      <c r="A417" s="7">
        <v>408</v>
      </c>
      <c r="B417" s="12" t="s">
        <v>2567</v>
      </c>
      <c r="C417" s="12" t="s">
        <v>2568</v>
      </c>
      <c r="D417" s="12" t="s">
        <v>2569</v>
      </c>
      <c r="E417" s="12" t="s">
        <v>111</v>
      </c>
      <c r="F417" s="25">
        <v>18000000</v>
      </c>
      <c r="G417" s="26"/>
      <c r="H417" s="25">
        <f t="shared" si="6"/>
        <v>810000</v>
      </c>
      <c r="I417" s="25">
        <v>540000</v>
      </c>
      <c r="J417" s="25">
        <v>270000</v>
      </c>
      <c r="K417" s="25">
        <v>0</v>
      </c>
      <c r="L417" s="27" t="s">
        <v>1352</v>
      </c>
      <c r="M417" s="28"/>
    </row>
    <row r="418" spans="1:13" s="29" customFormat="1" ht="16.5" customHeight="1" x14ac:dyDescent="0.25">
      <c r="A418" s="7">
        <v>409</v>
      </c>
      <c r="B418" s="12" t="s">
        <v>2570</v>
      </c>
      <c r="C418" s="12" t="s">
        <v>2571</v>
      </c>
      <c r="D418" s="12" t="s">
        <v>2572</v>
      </c>
      <c r="E418" s="12" t="s">
        <v>2573</v>
      </c>
      <c r="F418" s="25">
        <v>8400000</v>
      </c>
      <c r="G418" s="26"/>
      <c r="H418" s="25">
        <f t="shared" si="6"/>
        <v>378000</v>
      </c>
      <c r="I418" s="25">
        <v>252000</v>
      </c>
      <c r="J418" s="25">
        <v>126000</v>
      </c>
      <c r="K418" s="25">
        <v>0</v>
      </c>
      <c r="L418" s="27" t="s">
        <v>1352</v>
      </c>
      <c r="M418" s="28"/>
    </row>
    <row r="419" spans="1:13" s="29" customFormat="1" ht="16.5" customHeight="1" x14ac:dyDescent="0.25">
      <c r="A419" s="7">
        <v>410</v>
      </c>
      <c r="B419" s="12" t="s">
        <v>2574</v>
      </c>
      <c r="C419" s="12" t="s">
        <v>592</v>
      </c>
      <c r="D419" s="12" t="s">
        <v>2575</v>
      </c>
      <c r="E419" s="12" t="s">
        <v>2576</v>
      </c>
      <c r="F419" s="25">
        <v>10000000</v>
      </c>
      <c r="G419" s="26"/>
      <c r="H419" s="25">
        <f t="shared" si="6"/>
        <v>150000</v>
      </c>
      <c r="I419" s="25">
        <v>100000</v>
      </c>
      <c r="J419" s="25">
        <v>50000</v>
      </c>
      <c r="K419" s="25">
        <v>0</v>
      </c>
      <c r="L419" s="27" t="s">
        <v>1352</v>
      </c>
      <c r="M419" s="28"/>
    </row>
    <row r="420" spans="1:13" s="29" customFormat="1" ht="16.5" customHeight="1" x14ac:dyDescent="0.25">
      <c r="A420" s="7">
        <v>411</v>
      </c>
      <c r="B420" s="12" t="s">
        <v>2577</v>
      </c>
      <c r="C420" s="12" t="s">
        <v>2578</v>
      </c>
      <c r="D420" s="12" t="s">
        <v>2113</v>
      </c>
      <c r="E420" s="12" t="s">
        <v>605</v>
      </c>
      <c r="F420" s="25">
        <v>15000000</v>
      </c>
      <c r="G420" s="26"/>
      <c r="H420" s="25">
        <f t="shared" si="6"/>
        <v>675000</v>
      </c>
      <c r="I420" s="25">
        <v>450000</v>
      </c>
      <c r="J420" s="25">
        <v>225000</v>
      </c>
      <c r="K420" s="25">
        <v>0</v>
      </c>
      <c r="L420" s="27" t="s">
        <v>1352</v>
      </c>
      <c r="M420" s="28"/>
    </row>
    <row r="421" spans="1:13" s="29" customFormat="1" ht="16.5" customHeight="1" x14ac:dyDescent="0.25">
      <c r="A421" s="7">
        <v>412</v>
      </c>
      <c r="B421" s="12" t="s">
        <v>2579</v>
      </c>
      <c r="C421" s="12" t="s">
        <v>2580</v>
      </c>
      <c r="D421" s="12" t="s">
        <v>2581</v>
      </c>
      <c r="E421" s="12" t="s">
        <v>2582</v>
      </c>
      <c r="F421" s="25">
        <v>18000000</v>
      </c>
      <c r="G421" s="26"/>
      <c r="H421" s="25">
        <f t="shared" si="6"/>
        <v>270000</v>
      </c>
      <c r="I421" s="25">
        <v>180000</v>
      </c>
      <c r="J421" s="25">
        <v>90000</v>
      </c>
      <c r="K421" s="25">
        <v>0</v>
      </c>
      <c r="L421" s="27" t="s">
        <v>1352</v>
      </c>
      <c r="M421" s="28"/>
    </row>
    <row r="422" spans="1:13" s="29" customFormat="1" ht="16.5" customHeight="1" x14ac:dyDescent="0.25">
      <c r="A422" s="7">
        <v>413</v>
      </c>
      <c r="B422" s="12" t="s">
        <v>2583</v>
      </c>
      <c r="C422" s="12" t="s">
        <v>2584</v>
      </c>
      <c r="D422" s="12" t="s">
        <v>2585</v>
      </c>
      <c r="E422" s="12" t="s">
        <v>202</v>
      </c>
      <c r="F422" s="25">
        <v>8400000</v>
      </c>
      <c r="G422" s="26"/>
      <c r="H422" s="25">
        <f t="shared" si="6"/>
        <v>588000</v>
      </c>
      <c r="I422" s="25">
        <v>420000</v>
      </c>
      <c r="J422" s="25">
        <v>168000</v>
      </c>
      <c r="K422" s="25">
        <v>0</v>
      </c>
      <c r="L422" s="27" t="s">
        <v>1352</v>
      </c>
      <c r="M422" s="28"/>
    </row>
    <row r="423" spans="1:13" s="29" customFormat="1" ht="16.5" customHeight="1" x14ac:dyDescent="0.25">
      <c r="A423" s="7">
        <v>414</v>
      </c>
      <c r="B423" s="12" t="s">
        <v>2586</v>
      </c>
      <c r="C423" s="12" t="s">
        <v>2587</v>
      </c>
      <c r="D423" s="12" t="s">
        <v>2588</v>
      </c>
      <c r="E423" s="12" t="s">
        <v>163</v>
      </c>
      <c r="F423" s="25">
        <v>9000000</v>
      </c>
      <c r="G423" s="26"/>
      <c r="H423" s="25">
        <f t="shared" si="6"/>
        <v>405000</v>
      </c>
      <c r="I423" s="25">
        <v>270000</v>
      </c>
      <c r="J423" s="25">
        <v>135000</v>
      </c>
      <c r="K423" s="25">
        <v>0</v>
      </c>
      <c r="L423" s="27" t="s">
        <v>1352</v>
      </c>
      <c r="M423" s="28"/>
    </row>
    <row r="424" spans="1:13" s="29" customFormat="1" ht="16.5" customHeight="1" x14ac:dyDescent="0.25">
      <c r="A424" s="7">
        <v>415</v>
      </c>
      <c r="B424" s="12" t="s">
        <v>2589</v>
      </c>
      <c r="C424" s="12" t="s">
        <v>1616</v>
      </c>
      <c r="D424" s="12" t="s">
        <v>2590</v>
      </c>
      <c r="E424" s="12" t="s">
        <v>1419</v>
      </c>
      <c r="F424" s="25">
        <v>16000000</v>
      </c>
      <c r="G424" s="26"/>
      <c r="H424" s="25">
        <f t="shared" si="6"/>
        <v>1120000</v>
      </c>
      <c r="I424" s="25">
        <v>800000</v>
      </c>
      <c r="J424" s="25">
        <v>320000</v>
      </c>
      <c r="K424" s="25">
        <v>0</v>
      </c>
      <c r="L424" s="27" t="s">
        <v>1352</v>
      </c>
      <c r="M424" s="28"/>
    </row>
    <row r="425" spans="1:13" s="29" customFormat="1" ht="16.5" customHeight="1" x14ac:dyDescent="0.25">
      <c r="A425" s="7">
        <v>416</v>
      </c>
      <c r="B425" s="12" t="s">
        <v>2591</v>
      </c>
      <c r="C425" s="12" t="s">
        <v>2592</v>
      </c>
      <c r="D425" s="12" t="s">
        <v>2593</v>
      </c>
      <c r="E425" s="12" t="s">
        <v>2594</v>
      </c>
      <c r="F425" s="25">
        <v>16000000</v>
      </c>
      <c r="G425" s="26"/>
      <c r="H425" s="25">
        <f t="shared" si="6"/>
        <v>240000</v>
      </c>
      <c r="I425" s="25">
        <v>160000</v>
      </c>
      <c r="J425" s="25">
        <v>80000</v>
      </c>
      <c r="K425" s="25">
        <v>0</v>
      </c>
      <c r="L425" s="27" t="s">
        <v>1352</v>
      </c>
      <c r="M425" s="28"/>
    </row>
    <row r="426" spans="1:13" s="29" customFormat="1" ht="16.5" customHeight="1" x14ac:dyDescent="0.25">
      <c r="A426" s="7">
        <v>417</v>
      </c>
      <c r="B426" s="12" t="s">
        <v>2595</v>
      </c>
      <c r="C426" s="12" t="s">
        <v>2596</v>
      </c>
      <c r="D426" s="12" t="s">
        <v>2597</v>
      </c>
      <c r="E426" s="12" t="s">
        <v>1400</v>
      </c>
      <c r="F426" s="25">
        <v>30000000</v>
      </c>
      <c r="G426" s="26"/>
      <c r="H426" s="25">
        <f t="shared" si="6"/>
        <v>1350000</v>
      </c>
      <c r="I426" s="25">
        <v>900000</v>
      </c>
      <c r="J426" s="25">
        <v>450000</v>
      </c>
      <c r="K426" s="25">
        <v>0</v>
      </c>
      <c r="L426" s="27" t="s">
        <v>1352</v>
      </c>
      <c r="M426" s="28"/>
    </row>
    <row r="427" spans="1:13" s="29" customFormat="1" ht="16.5" customHeight="1" x14ac:dyDescent="0.25">
      <c r="A427" s="7">
        <v>418</v>
      </c>
      <c r="B427" s="12" t="s">
        <v>2598</v>
      </c>
      <c r="C427" s="12" t="s">
        <v>2599</v>
      </c>
      <c r="D427" s="12" t="s">
        <v>2600</v>
      </c>
      <c r="E427" s="12" t="s">
        <v>404</v>
      </c>
      <c r="F427" s="25">
        <v>12000000</v>
      </c>
      <c r="G427" s="26"/>
      <c r="H427" s="25">
        <f t="shared" si="6"/>
        <v>180000</v>
      </c>
      <c r="I427" s="25">
        <v>120000</v>
      </c>
      <c r="J427" s="25">
        <v>60000</v>
      </c>
      <c r="K427" s="25">
        <v>0</v>
      </c>
      <c r="L427" s="27" t="s">
        <v>1352</v>
      </c>
      <c r="M427" s="28"/>
    </row>
    <row r="428" spans="1:13" s="29" customFormat="1" ht="16.5" customHeight="1" x14ac:dyDescent="0.25">
      <c r="A428" s="7">
        <v>419</v>
      </c>
      <c r="B428" s="12" t="s">
        <v>2601</v>
      </c>
      <c r="C428" s="12" t="s">
        <v>2602</v>
      </c>
      <c r="D428" s="12" t="s">
        <v>2603</v>
      </c>
      <c r="E428" s="12" t="s">
        <v>111</v>
      </c>
      <c r="F428" s="25">
        <v>22000000</v>
      </c>
      <c r="G428" s="26"/>
      <c r="H428" s="25">
        <f t="shared" si="6"/>
        <v>990000</v>
      </c>
      <c r="I428" s="25">
        <v>660000</v>
      </c>
      <c r="J428" s="25">
        <v>330000</v>
      </c>
      <c r="K428" s="25">
        <v>0</v>
      </c>
      <c r="L428" s="27" t="s">
        <v>1352</v>
      </c>
      <c r="M428" s="28"/>
    </row>
    <row r="429" spans="1:13" s="29" customFormat="1" ht="16.5" customHeight="1" x14ac:dyDescent="0.25">
      <c r="A429" s="7">
        <v>420</v>
      </c>
      <c r="B429" s="12" t="s">
        <v>2604</v>
      </c>
      <c r="C429" s="12" t="s">
        <v>2605</v>
      </c>
      <c r="D429" s="12" t="s">
        <v>2606</v>
      </c>
      <c r="E429" s="12" t="s">
        <v>1739</v>
      </c>
      <c r="F429" s="25">
        <v>10000000</v>
      </c>
      <c r="G429" s="26"/>
      <c r="H429" s="25">
        <f t="shared" si="6"/>
        <v>700000</v>
      </c>
      <c r="I429" s="25">
        <v>500000</v>
      </c>
      <c r="J429" s="25">
        <v>200000</v>
      </c>
      <c r="K429" s="25">
        <v>0</v>
      </c>
      <c r="L429" s="27" t="s">
        <v>1352</v>
      </c>
      <c r="M429" s="28"/>
    </row>
    <row r="430" spans="1:13" s="29" customFormat="1" ht="16.5" customHeight="1" x14ac:dyDescent="0.25">
      <c r="A430" s="7">
        <v>421</v>
      </c>
      <c r="B430" s="12" t="s">
        <v>2607</v>
      </c>
      <c r="C430" s="12" t="s">
        <v>2608</v>
      </c>
      <c r="D430" s="12" t="s">
        <v>2609</v>
      </c>
      <c r="E430" s="12" t="s">
        <v>75</v>
      </c>
      <c r="F430" s="25">
        <v>10000000</v>
      </c>
      <c r="G430" s="26"/>
      <c r="H430" s="25">
        <f t="shared" si="6"/>
        <v>700000</v>
      </c>
      <c r="I430" s="25">
        <v>500000</v>
      </c>
      <c r="J430" s="25">
        <v>200000</v>
      </c>
      <c r="K430" s="25">
        <v>0</v>
      </c>
      <c r="L430" s="27" t="s">
        <v>1352</v>
      </c>
      <c r="M430" s="28"/>
    </row>
    <row r="431" spans="1:13" s="29" customFormat="1" ht="16.5" customHeight="1" x14ac:dyDescent="0.25">
      <c r="A431" s="7">
        <v>422</v>
      </c>
      <c r="B431" s="12" t="s">
        <v>2610</v>
      </c>
      <c r="C431" s="12" t="s">
        <v>2611</v>
      </c>
      <c r="D431" s="12" t="s">
        <v>2612</v>
      </c>
      <c r="E431" s="12" t="s">
        <v>1464</v>
      </c>
      <c r="F431" s="25">
        <v>40000000</v>
      </c>
      <c r="G431" s="26"/>
      <c r="H431" s="25">
        <f t="shared" si="6"/>
        <v>600000</v>
      </c>
      <c r="I431" s="25">
        <v>400000</v>
      </c>
      <c r="J431" s="25">
        <v>200000</v>
      </c>
      <c r="K431" s="25">
        <v>0</v>
      </c>
      <c r="L431" s="27" t="s">
        <v>1352</v>
      </c>
      <c r="M431" s="28"/>
    </row>
    <row r="432" spans="1:13" s="29" customFormat="1" ht="16.5" customHeight="1" x14ac:dyDescent="0.25">
      <c r="A432" s="7">
        <v>423</v>
      </c>
      <c r="B432" s="12" t="s">
        <v>2613</v>
      </c>
      <c r="C432" s="12" t="s">
        <v>2614</v>
      </c>
      <c r="D432" s="12" t="s">
        <v>2615</v>
      </c>
      <c r="E432" s="12" t="s">
        <v>1897</v>
      </c>
      <c r="F432" s="25">
        <v>10000000</v>
      </c>
      <c r="G432" s="26"/>
      <c r="H432" s="25">
        <f t="shared" si="6"/>
        <v>150000</v>
      </c>
      <c r="I432" s="25">
        <v>100000</v>
      </c>
      <c r="J432" s="25">
        <v>50000</v>
      </c>
      <c r="K432" s="25">
        <v>0</v>
      </c>
      <c r="L432" s="27" t="s">
        <v>1352</v>
      </c>
      <c r="M432" s="28"/>
    </row>
    <row r="433" spans="1:13" s="29" customFormat="1" ht="16.5" customHeight="1" x14ac:dyDescent="0.25">
      <c r="A433" s="7">
        <v>424</v>
      </c>
      <c r="B433" s="12" t="s">
        <v>2616</v>
      </c>
      <c r="C433" s="12" t="s">
        <v>2055</v>
      </c>
      <c r="D433" s="12" t="s">
        <v>2617</v>
      </c>
      <c r="E433" s="12" t="s">
        <v>2594</v>
      </c>
      <c r="F433" s="25">
        <v>10000000</v>
      </c>
      <c r="G433" s="26"/>
      <c r="H433" s="25">
        <f t="shared" si="6"/>
        <v>150000</v>
      </c>
      <c r="I433" s="25">
        <v>100000</v>
      </c>
      <c r="J433" s="25">
        <v>50000</v>
      </c>
      <c r="K433" s="25">
        <v>0</v>
      </c>
      <c r="L433" s="27" t="s">
        <v>1352</v>
      </c>
      <c r="M433" s="28"/>
    </row>
    <row r="434" spans="1:13" s="29" customFormat="1" ht="16.5" customHeight="1" x14ac:dyDescent="0.25">
      <c r="A434" s="7">
        <v>425</v>
      </c>
      <c r="B434" s="12" t="s">
        <v>2618</v>
      </c>
      <c r="C434" s="12" t="s">
        <v>2619</v>
      </c>
      <c r="D434" s="12" t="s">
        <v>2620</v>
      </c>
      <c r="E434" s="12" t="s">
        <v>1107</v>
      </c>
      <c r="F434" s="25">
        <v>18000000</v>
      </c>
      <c r="G434" s="26"/>
      <c r="H434" s="25">
        <f t="shared" si="6"/>
        <v>270000</v>
      </c>
      <c r="I434" s="25">
        <v>180000</v>
      </c>
      <c r="J434" s="25">
        <v>90000</v>
      </c>
      <c r="K434" s="25">
        <v>0</v>
      </c>
      <c r="L434" s="27" t="s">
        <v>1352</v>
      </c>
      <c r="M434" s="28"/>
    </row>
    <row r="435" spans="1:13" s="29" customFormat="1" ht="16.5" customHeight="1" x14ac:dyDescent="0.25">
      <c r="A435" s="7">
        <v>426</v>
      </c>
      <c r="B435" s="12" t="s">
        <v>125</v>
      </c>
      <c r="C435" s="12" t="s">
        <v>126</v>
      </c>
      <c r="D435" s="12" t="s">
        <v>127</v>
      </c>
      <c r="E435" s="12" t="s">
        <v>111</v>
      </c>
      <c r="F435" s="25">
        <v>30000000</v>
      </c>
      <c r="G435" s="26"/>
      <c r="H435" s="25">
        <f t="shared" si="6"/>
        <v>1350000</v>
      </c>
      <c r="I435" s="25">
        <v>900000</v>
      </c>
      <c r="J435" s="25">
        <v>450000</v>
      </c>
      <c r="K435" s="25">
        <v>0</v>
      </c>
      <c r="L435" s="27" t="s">
        <v>1352</v>
      </c>
      <c r="M435" s="28"/>
    </row>
    <row r="436" spans="1:13" s="29" customFormat="1" ht="16.5" customHeight="1" x14ac:dyDescent="0.25">
      <c r="A436" s="7">
        <v>427</v>
      </c>
      <c r="B436" s="12" t="s">
        <v>1335</v>
      </c>
      <c r="C436" s="12" t="s">
        <v>1336</v>
      </c>
      <c r="D436" s="12" t="s">
        <v>1337</v>
      </c>
      <c r="E436" s="12" t="s">
        <v>75</v>
      </c>
      <c r="F436" s="25">
        <v>400000</v>
      </c>
      <c r="G436" s="26"/>
      <c r="H436" s="25">
        <f t="shared" si="6"/>
        <v>92308</v>
      </c>
      <c r="I436" s="25">
        <v>0</v>
      </c>
      <c r="J436" s="25">
        <v>0</v>
      </c>
      <c r="K436" s="25">
        <v>92308</v>
      </c>
      <c r="L436" s="27" t="s">
        <v>1352</v>
      </c>
      <c r="M436" s="28"/>
    </row>
    <row r="437" spans="1:13" s="29" customFormat="1" ht="16.5" customHeight="1" x14ac:dyDescent="0.25">
      <c r="A437" s="7">
        <v>428</v>
      </c>
      <c r="B437" s="12" t="s">
        <v>738</v>
      </c>
      <c r="C437" s="12" t="s">
        <v>739</v>
      </c>
      <c r="D437" s="12" t="s">
        <v>740</v>
      </c>
      <c r="E437" s="12" t="s">
        <v>75</v>
      </c>
      <c r="F437" s="25">
        <v>400000</v>
      </c>
      <c r="G437" s="26"/>
      <c r="H437" s="25">
        <f t="shared" si="6"/>
        <v>92308</v>
      </c>
      <c r="I437" s="25"/>
      <c r="J437" s="25"/>
      <c r="K437" s="25">
        <v>92308</v>
      </c>
      <c r="L437" s="27" t="s">
        <v>1352</v>
      </c>
      <c r="M437" s="28"/>
    </row>
    <row r="438" spans="1:13" s="29" customFormat="1" ht="16.5" customHeight="1" x14ac:dyDescent="0.25">
      <c r="A438" s="7"/>
      <c r="B438" s="12"/>
      <c r="C438" s="12"/>
      <c r="D438" s="12"/>
      <c r="E438" s="12"/>
      <c r="F438" s="25"/>
      <c r="G438" s="26"/>
      <c r="H438" s="25"/>
      <c r="I438" s="25"/>
      <c r="J438" s="25"/>
      <c r="K438" s="25"/>
      <c r="L438" s="27"/>
      <c r="M438" s="28"/>
    </row>
    <row r="439" spans="1:13" s="29" customFormat="1" ht="16.5" customHeight="1" x14ac:dyDescent="0.25">
      <c r="A439" s="32"/>
      <c r="B439" s="33"/>
      <c r="C439" s="33"/>
      <c r="D439" s="33"/>
      <c r="E439" s="33"/>
      <c r="F439" s="34"/>
      <c r="G439" s="35"/>
      <c r="H439" s="34"/>
      <c r="I439" s="34"/>
      <c r="J439" s="34"/>
      <c r="K439" s="348" t="s">
        <v>29</v>
      </c>
      <c r="L439" s="348"/>
      <c r="M439" s="348"/>
    </row>
    <row r="440" spans="1:13" s="30" customFormat="1" ht="16.5" x14ac:dyDescent="0.25">
      <c r="A440" s="347" t="s">
        <v>23</v>
      </c>
      <c r="B440" s="347"/>
      <c r="C440" s="347"/>
      <c r="D440" s="347"/>
      <c r="E440" s="347"/>
      <c r="G440" s="347" t="s">
        <v>24</v>
      </c>
      <c r="H440" s="347"/>
      <c r="I440" s="347"/>
      <c r="K440" s="349" t="s">
        <v>25</v>
      </c>
      <c r="L440" s="349"/>
      <c r="M440" s="349"/>
    </row>
    <row r="441" spans="1:13" s="1" customFormat="1" ht="15.75" customHeight="1" x14ac:dyDescent="0.25">
      <c r="A441" s="340" t="s">
        <v>27</v>
      </c>
      <c r="B441" s="340"/>
      <c r="C441" s="340"/>
      <c r="D441" s="340"/>
      <c r="E441" s="340"/>
      <c r="G441" s="341" t="s">
        <v>27</v>
      </c>
      <c r="H441" s="341"/>
      <c r="I441" s="341"/>
      <c r="K441" s="341" t="s">
        <v>27</v>
      </c>
      <c r="L441" s="341"/>
      <c r="M441" s="341"/>
    </row>
    <row r="442" spans="1:13" ht="16.5" x14ac:dyDescent="0.25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</row>
  </sheetData>
  <mergeCells count="23">
    <mergeCell ref="A441:E441"/>
    <mergeCell ref="G441:I441"/>
    <mergeCell ref="D9:D10"/>
    <mergeCell ref="E9:E10"/>
    <mergeCell ref="F9:F10"/>
    <mergeCell ref="G9:G10"/>
    <mergeCell ref="H9:K9"/>
    <mergeCell ref="B12:M12"/>
    <mergeCell ref="A440:E440"/>
    <mergeCell ref="G440:I440"/>
    <mergeCell ref="K439:M439"/>
    <mergeCell ref="K440:M440"/>
    <mergeCell ref="K441:M441"/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outlinePr summaryBelow="0" summaryRight="0"/>
  </sheetPr>
  <dimension ref="A1:I486"/>
  <sheetViews>
    <sheetView tabSelected="1" zoomScale="80" zoomScaleNormal="80" workbookViewId="0">
      <selection activeCell="I14" sqref="I14"/>
    </sheetView>
  </sheetViews>
  <sheetFormatPr defaultRowHeight="15" x14ac:dyDescent="0.25"/>
  <cols>
    <col min="1" max="1" width="12.140625" style="63" customWidth="1"/>
    <col min="2" max="2" width="23.28515625" style="63" customWidth="1"/>
    <col min="3" max="3" width="28.7109375" style="63" customWidth="1"/>
    <col min="4" max="4" width="24.7109375" style="63" customWidth="1"/>
    <col min="5" max="5" width="22.5703125" style="63" customWidth="1"/>
    <col min="6" max="6" width="19.5703125" style="63" customWidth="1"/>
    <col min="7" max="7" width="16.140625" style="63" customWidth="1"/>
    <col min="8" max="8" width="17.42578125" style="63" customWidth="1"/>
    <col min="9" max="9" width="22.7109375" style="63" customWidth="1"/>
    <col min="10" max="16384" width="9.140625" style="63"/>
  </cols>
  <sheetData>
    <row r="1" spans="1:9" ht="18.75" customHeight="1" x14ac:dyDescent="0.25">
      <c r="A1" s="11" t="s">
        <v>28</v>
      </c>
      <c r="B1" s="11"/>
      <c r="H1" s="333" t="s">
        <v>0</v>
      </c>
      <c r="I1" s="334"/>
    </row>
    <row r="2" spans="1:9" ht="16.5" x14ac:dyDescent="0.25">
      <c r="A2" s="9" t="s">
        <v>30</v>
      </c>
    </row>
    <row r="3" spans="1:9" ht="16.5" x14ac:dyDescent="0.25">
      <c r="A3" s="10" t="s">
        <v>1355</v>
      </c>
    </row>
    <row r="4" spans="1:9" ht="16.5" x14ac:dyDescent="0.25">
      <c r="A4" s="10"/>
    </row>
    <row r="5" spans="1:9" ht="18.75" customHeight="1" x14ac:dyDescent="0.25">
      <c r="A5" s="352" t="s">
        <v>1356</v>
      </c>
      <c r="B5" s="352"/>
      <c r="C5" s="352"/>
      <c r="D5" s="352"/>
      <c r="E5" s="352"/>
      <c r="F5" s="352"/>
      <c r="G5" s="352"/>
      <c r="H5" s="352"/>
      <c r="I5" s="352"/>
    </row>
    <row r="6" spans="1:9" ht="18.75" customHeight="1" x14ac:dyDescent="0.25">
      <c r="A6" s="352"/>
      <c r="B6" s="352"/>
      <c r="C6" s="352"/>
      <c r="D6" s="352"/>
      <c r="E6" s="352"/>
      <c r="F6" s="352"/>
      <c r="G6" s="352"/>
      <c r="H6" s="352"/>
      <c r="I6" s="352"/>
    </row>
    <row r="7" spans="1:9" ht="18.75" x14ac:dyDescent="0.3">
      <c r="A7" s="350" t="s">
        <v>31</v>
      </c>
      <c r="B7" s="350"/>
      <c r="C7" s="350"/>
      <c r="D7" s="350"/>
      <c r="E7" s="350"/>
      <c r="F7" s="350"/>
      <c r="G7" s="350"/>
      <c r="H7" s="350"/>
      <c r="I7" s="350"/>
    </row>
    <row r="8" spans="1:9" ht="18.75" x14ac:dyDescent="0.3">
      <c r="A8" s="2"/>
      <c r="B8" s="30"/>
      <c r="C8" s="30"/>
      <c r="D8" s="30"/>
      <c r="E8" s="30"/>
      <c r="F8" s="30"/>
      <c r="G8" s="30"/>
      <c r="H8" s="351" t="s">
        <v>1</v>
      </c>
      <c r="I8" s="351"/>
    </row>
    <row r="9" spans="1:9" ht="16.5" x14ac:dyDescent="0.25">
      <c r="A9" s="353" t="s">
        <v>2</v>
      </c>
      <c r="B9" s="356" t="s">
        <v>3</v>
      </c>
      <c r="C9" s="356"/>
      <c r="D9" s="356" t="s">
        <v>4</v>
      </c>
      <c r="E9" s="356"/>
      <c r="F9" s="356"/>
      <c r="G9" s="356"/>
      <c r="H9" s="338" t="s">
        <v>5</v>
      </c>
      <c r="I9" s="338" t="s">
        <v>6</v>
      </c>
    </row>
    <row r="10" spans="1:9" x14ac:dyDescent="0.25">
      <c r="A10" s="355"/>
      <c r="B10" s="353" t="s">
        <v>7</v>
      </c>
      <c r="C10" s="353" t="s">
        <v>8</v>
      </c>
      <c r="D10" s="353" t="s">
        <v>9</v>
      </c>
      <c r="E10" s="353" t="s">
        <v>10</v>
      </c>
      <c r="F10" s="353" t="s">
        <v>11</v>
      </c>
      <c r="G10" s="342" t="s">
        <v>45</v>
      </c>
      <c r="H10" s="338"/>
      <c r="I10" s="338"/>
    </row>
    <row r="11" spans="1:9" x14ac:dyDescent="0.25">
      <c r="A11" s="354"/>
      <c r="B11" s="354"/>
      <c r="C11" s="354"/>
      <c r="D11" s="354"/>
      <c r="E11" s="354"/>
      <c r="F11" s="354"/>
      <c r="G11" s="343"/>
      <c r="H11" s="338"/>
      <c r="I11" s="338"/>
    </row>
    <row r="12" spans="1:9" x14ac:dyDescent="0.25">
      <c r="A12" s="3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4" t="s">
        <v>17</v>
      </c>
      <c r="G12" s="4" t="s">
        <v>18</v>
      </c>
      <c r="H12" s="3" t="s">
        <v>19</v>
      </c>
      <c r="I12" s="3" t="s">
        <v>20</v>
      </c>
    </row>
    <row r="13" spans="1:9" ht="16.5" x14ac:dyDescent="0.25">
      <c r="A13" s="5" t="s">
        <v>21</v>
      </c>
      <c r="B13" s="6" t="s">
        <v>22</v>
      </c>
      <c r="C13" s="6"/>
      <c r="D13" s="6"/>
      <c r="E13" s="6"/>
      <c r="F13" s="6"/>
      <c r="G13" s="6"/>
      <c r="H13" s="6"/>
      <c r="I13" s="6"/>
    </row>
    <row r="14" spans="1:9" ht="16.5" customHeight="1" x14ac:dyDescent="0.25">
      <c r="A14" s="7">
        <v>1</v>
      </c>
      <c r="B14" s="12" t="s">
        <v>46</v>
      </c>
      <c r="C14" s="12" t="s">
        <v>47</v>
      </c>
      <c r="D14" s="12" t="s">
        <v>48</v>
      </c>
      <c r="E14" s="12" t="s">
        <v>49</v>
      </c>
      <c r="F14" s="13">
        <v>6000000</v>
      </c>
      <c r="G14" s="14" t="s">
        <v>50</v>
      </c>
      <c r="H14" s="12" t="s">
        <v>1352</v>
      </c>
      <c r="I14" s="15"/>
    </row>
    <row r="15" spans="1:9" ht="16.5" customHeight="1" x14ac:dyDescent="0.25">
      <c r="A15" s="7">
        <v>2</v>
      </c>
      <c r="B15" s="12" t="s">
        <v>51</v>
      </c>
      <c r="C15" s="12" t="s">
        <v>52</v>
      </c>
      <c r="D15" s="12" t="s">
        <v>53</v>
      </c>
      <c r="E15" s="12" t="s">
        <v>54</v>
      </c>
      <c r="F15" s="13">
        <v>8000000</v>
      </c>
      <c r="G15" s="14" t="s">
        <v>50</v>
      </c>
      <c r="H15" s="12" t="s">
        <v>1352</v>
      </c>
      <c r="I15" s="15"/>
    </row>
    <row r="16" spans="1:9" ht="16.5" customHeight="1" x14ac:dyDescent="0.25">
      <c r="A16" s="7">
        <v>3</v>
      </c>
      <c r="B16" s="12" t="s">
        <v>55</v>
      </c>
      <c r="C16" s="12" t="s">
        <v>56</v>
      </c>
      <c r="D16" s="12" t="s">
        <v>57</v>
      </c>
      <c r="E16" s="12" t="s">
        <v>58</v>
      </c>
      <c r="F16" s="13">
        <v>6000000</v>
      </c>
      <c r="G16" s="14" t="s">
        <v>50</v>
      </c>
      <c r="H16" s="12" t="s">
        <v>1352</v>
      </c>
      <c r="I16" s="15"/>
    </row>
    <row r="17" spans="1:9" ht="16.5" customHeight="1" x14ac:dyDescent="0.25">
      <c r="A17" s="7">
        <v>4</v>
      </c>
      <c r="B17" s="12" t="s">
        <v>59</v>
      </c>
      <c r="C17" s="12" t="s">
        <v>60</v>
      </c>
      <c r="D17" s="12" t="s">
        <v>61</v>
      </c>
      <c r="E17" s="12" t="s">
        <v>54</v>
      </c>
      <c r="F17" s="13">
        <v>1500000</v>
      </c>
      <c r="G17" s="14" t="s">
        <v>50</v>
      </c>
      <c r="H17" s="12" t="s">
        <v>1352</v>
      </c>
      <c r="I17" s="15"/>
    </row>
    <row r="18" spans="1:9" ht="16.5" customHeight="1" x14ac:dyDescent="0.25">
      <c r="A18" s="7">
        <v>5</v>
      </c>
      <c r="B18" s="12" t="s">
        <v>62</v>
      </c>
      <c r="C18" s="12" t="s">
        <v>63</v>
      </c>
      <c r="D18" s="12" t="s">
        <v>64</v>
      </c>
      <c r="E18" s="12" t="s">
        <v>65</v>
      </c>
      <c r="F18" s="13">
        <v>3600000</v>
      </c>
      <c r="G18" s="14" t="s">
        <v>50</v>
      </c>
      <c r="H18" s="12" t="s">
        <v>1352</v>
      </c>
      <c r="I18" s="15"/>
    </row>
    <row r="19" spans="1:9" ht="16.5" customHeight="1" x14ac:dyDescent="0.25">
      <c r="A19" s="7">
        <v>6</v>
      </c>
      <c r="B19" s="12" t="s">
        <v>66</v>
      </c>
      <c r="C19" s="12" t="s">
        <v>67</v>
      </c>
      <c r="D19" s="12" t="s">
        <v>68</v>
      </c>
      <c r="E19" s="12" t="s">
        <v>54</v>
      </c>
      <c r="F19" s="13">
        <v>1500000</v>
      </c>
      <c r="G19" s="14" t="s">
        <v>50</v>
      </c>
      <c r="H19" s="12" t="s">
        <v>1352</v>
      </c>
      <c r="I19" s="15"/>
    </row>
    <row r="20" spans="1:9" ht="16.5" customHeight="1" x14ac:dyDescent="0.25">
      <c r="A20" s="7">
        <v>7</v>
      </c>
      <c r="B20" s="12" t="s">
        <v>69</v>
      </c>
      <c r="C20" s="12" t="s">
        <v>70</v>
      </c>
      <c r="D20" s="12" t="s">
        <v>71</v>
      </c>
      <c r="E20" s="12" t="s">
        <v>54</v>
      </c>
      <c r="F20" s="13">
        <v>5000000</v>
      </c>
      <c r="G20" s="14" t="s">
        <v>50</v>
      </c>
      <c r="H20" s="12" t="s">
        <v>1352</v>
      </c>
      <c r="I20" s="15"/>
    </row>
    <row r="21" spans="1:9" ht="16.5" customHeight="1" x14ac:dyDescent="0.25">
      <c r="A21" s="7">
        <v>8</v>
      </c>
      <c r="B21" s="12" t="s">
        <v>72</v>
      </c>
      <c r="C21" s="12" t="s">
        <v>73</v>
      </c>
      <c r="D21" s="12" t="s">
        <v>74</v>
      </c>
      <c r="E21" s="12" t="s">
        <v>75</v>
      </c>
      <c r="F21" s="13">
        <v>6000000</v>
      </c>
      <c r="G21" s="14" t="s">
        <v>50</v>
      </c>
      <c r="H21" s="12" t="s">
        <v>1352</v>
      </c>
      <c r="I21" s="15"/>
    </row>
    <row r="22" spans="1:9" ht="16.5" customHeight="1" x14ac:dyDescent="0.25">
      <c r="A22" s="7">
        <v>9</v>
      </c>
      <c r="B22" s="12" t="s">
        <v>76</v>
      </c>
      <c r="C22" s="12" t="s">
        <v>77</v>
      </c>
      <c r="D22" s="12" t="s">
        <v>78</v>
      </c>
      <c r="E22" s="12" t="s">
        <v>54</v>
      </c>
      <c r="F22" s="13">
        <v>3900000</v>
      </c>
      <c r="G22" s="14" t="s">
        <v>50</v>
      </c>
      <c r="H22" s="12" t="s">
        <v>1352</v>
      </c>
      <c r="I22" s="15"/>
    </row>
    <row r="23" spans="1:9" ht="16.5" customHeight="1" x14ac:dyDescent="0.25">
      <c r="A23" s="7">
        <v>10</v>
      </c>
      <c r="B23" s="12" t="s">
        <v>79</v>
      </c>
      <c r="C23" s="12" t="s">
        <v>80</v>
      </c>
      <c r="D23" s="12" t="s">
        <v>81</v>
      </c>
      <c r="E23" s="12" t="s">
        <v>65</v>
      </c>
      <c r="F23" s="13">
        <v>8000000</v>
      </c>
      <c r="G23" s="14" t="s">
        <v>50</v>
      </c>
      <c r="H23" s="12" t="s">
        <v>1352</v>
      </c>
      <c r="I23" s="15"/>
    </row>
    <row r="24" spans="1:9" ht="16.5" customHeight="1" x14ac:dyDescent="0.25">
      <c r="A24" s="7">
        <v>11</v>
      </c>
      <c r="B24" s="12" t="s">
        <v>82</v>
      </c>
      <c r="C24" s="12" t="s">
        <v>83</v>
      </c>
      <c r="D24" s="12" t="s">
        <v>84</v>
      </c>
      <c r="E24" s="12" t="s">
        <v>65</v>
      </c>
      <c r="F24" s="13">
        <v>1000000</v>
      </c>
      <c r="G24" s="14" t="s">
        <v>50</v>
      </c>
      <c r="H24" s="12" t="s">
        <v>1352</v>
      </c>
      <c r="I24" s="15"/>
    </row>
    <row r="25" spans="1:9" ht="16.5" customHeight="1" x14ac:dyDescent="0.25">
      <c r="A25" s="7">
        <v>12</v>
      </c>
      <c r="B25" s="12" t="s">
        <v>85</v>
      </c>
      <c r="C25" s="12" t="s">
        <v>86</v>
      </c>
      <c r="D25" s="12" t="s">
        <v>87</v>
      </c>
      <c r="E25" s="12" t="s">
        <v>88</v>
      </c>
      <c r="F25" s="13">
        <v>7000000</v>
      </c>
      <c r="G25" s="14" t="s">
        <v>50</v>
      </c>
      <c r="H25" s="12" t="s">
        <v>1352</v>
      </c>
      <c r="I25" s="15"/>
    </row>
    <row r="26" spans="1:9" ht="16.5" customHeight="1" x14ac:dyDescent="0.25">
      <c r="A26" s="7">
        <v>13</v>
      </c>
      <c r="B26" s="12" t="s">
        <v>89</v>
      </c>
      <c r="C26" s="12" t="s">
        <v>90</v>
      </c>
      <c r="D26" s="12" t="s">
        <v>91</v>
      </c>
      <c r="E26" s="12" t="s">
        <v>92</v>
      </c>
      <c r="F26" s="13">
        <v>7000000</v>
      </c>
      <c r="G26" s="14" t="s">
        <v>50</v>
      </c>
      <c r="H26" s="12" t="s">
        <v>1352</v>
      </c>
      <c r="I26" s="15"/>
    </row>
    <row r="27" spans="1:9" ht="16.5" customHeight="1" x14ac:dyDescent="0.25">
      <c r="A27" s="7">
        <v>14</v>
      </c>
      <c r="B27" s="12" t="s">
        <v>93</v>
      </c>
      <c r="C27" s="12" t="s">
        <v>94</v>
      </c>
      <c r="D27" s="12" t="s">
        <v>95</v>
      </c>
      <c r="E27" s="12" t="s">
        <v>96</v>
      </c>
      <c r="F27" s="13">
        <v>8000000</v>
      </c>
      <c r="G27" s="14" t="s">
        <v>50</v>
      </c>
      <c r="H27" s="12" t="s">
        <v>1352</v>
      </c>
      <c r="I27" s="15"/>
    </row>
    <row r="28" spans="1:9" ht="16.5" customHeight="1" x14ac:dyDescent="0.25">
      <c r="A28" s="7">
        <v>15</v>
      </c>
      <c r="B28" s="12" t="s">
        <v>97</v>
      </c>
      <c r="C28" s="12" t="s">
        <v>98</v>
      </c>
      <c r="D28" s="12" t="s">
        <v>99</v>
      </c>
      <c r="E28" s="12" t="s">
        <v>75</v>
      </c>
      <c r="F28" s="13">
        <v>7000000</v>
      </c>
      <c r="G28" s="14" t="s">
        <v>50</v>
      </c>
      <c r="H28" s="12" t="s">
        <v>1352</v>
      </c>
      <c r="I28" s="15"/>
    </row>
    <row r="29" spans="1:9" ht="16.5" customHeight="1" x14ac:dyDescent="0.25">
      <c r="A29" s="7">
        <v>16</v>
      </c>
      <c r="B29" s="12" t="s">
        <v>100</v>
      </c>
      <c r="C29" s="12" t="s">
        <v>101</v>
      </c>
      <c r="D29" s="12" t="s">
        <v>102</v>
      </c>
      <c r="E29" s="12" t="s">
        <v>103</v>
      </c>
      <c r="F29" s="13">
        <v>8200000</v>
      </c>
      <c r="G29" s="14" t="s">
        <v>50</v>
      </c>
      <c r="H29" s="12" t="s">
        <v>1352</v>
      </c>
      <c r="I29" s="15"/>
    </row>
    <row r="30" spans="1:9" ht="16.5" customHeight="1" x14ac:dyDescent="0.25">
      <c r="A30" s="7">
        <v>17</v>
      </c>
      <c r="B30" s="12" t="s">
        <v>104</v>
      </c>
      <c r="C30" s="12" t="s">
        <v>105</v>
      </c>
      <c r="D30" s="12" t="s">
        <v>106</v>
      </c>
      <c r="E30" s="12" t="s">
        <v>107</v>
      </c>
      <c r="F30" s="13">
        <v>5000000</v>
      </c>
      <c r="G30" s="14" t="s">
        <v>50</v>
      </c>
      <c r="H30" s="12" t="s">
        <v>1352</v>
      </c>
      <c r="I30" s="15"/>
    </row>
    <row r="31" spans="1:9" ht="16.5" customHeight="1" x14ac:dyDescent="0.25">
      <c r="A31" s="7">
        <v>18</v>
      </c>
      <c r="B31" s="12" t="s">
        <v>108</v>
      </c>
      <c r="C31" s="12" t="s">
        <v>109</v>
      </c>
      <c r="D31" s="12" t="s">
        <v>110</v>
      </c>
      <c r="E31" s="12" t="s">
        <v>111</v>
      </c>
      <c r="F31" s="13">
        <v>2400000</v>
      </c>
      <c r="G31" s="14" t="s">
        <v>50</v>
      </c>
      <c r="H31" s="12" t="s">
        <v>1352</v>
      </c>
      <c r="I31" s="15"/>
    </row>
    <row r="32" spans="1:9" ht="16.5" customHeight="1" x14ac:dyDescent="0.25">
      <c r="A32" s="7">
        <v>19</v>
      </c>
      <c r="B32" s="12" t="s">
        <v>112</v>
      </c>
      <c r="C32" s="12" t="s">
        <v>113</v>
      </c>
      <c r="D32" s="12" t="s">
        <v>114</v>
      </c>
      <c r="E32" s="12" t="s">
        <v>111</v>
      </c>
      <c r="F32" s="13">
        <v>6000000</v>
      </c>
      <c r="G32" s="14" t="s">
        <v>50</v>
      </c>
      <c r="H32" s="12" t="s">
        <v>1352</v>
      </c>
      <c r="I32" s="15"/>
    </row>
    <row r="33" spans="1:9" ht="16.5" customHeight="1" x14ac:dyDescent="0.25">
      <c r="A33" s="7">
        <v>20</v>
      </c>
      <c r="B33" s="12" t="s">
        <v>115</v>
      </c>
      <c r="C33" s="12" t="s">
        <v>116</v>
      </c>
      <c r="D33" s="12" t="s">
        <v>117</v>
      </c>
      <c r="E33" s="12" t="s">
        <v>103</v>
      </c>
      <c r="F33" s="13">
        <v>5000000</v>
      </c>
      <c r="G33" s="14" t="s">
        <v>50</v>
      </c>
      <c r="H33" s="12" t="s">
        <v>1352</v>
      </c>
      <c r="I33" s="15"/>
    </row>
    <row r="34" spans="1:9" ht="16.5" customHeight="1" x14ac:dyDescent="0.25">
      <c r="A34" s="7">
        <v>21</v>
      </c>
      <c r="B34" s="12" t="s">
        <v>118</v>
      </c>
      <c r="C34" s="12" t="s">
        <v>119</v>
      </c>
      <c r="D34" s="12" t="s">
        <v>120</v>
      </c>
      <c r="E34" s="12" t="s">
        <v>121</v>
      </c>
      <c r="F34" s="13">
        <v>3000000</v>
      </c>
      <c r="G34" s="14" t="s">
        <v>50</v>
      </c>
      <c r="H34" s="12" t="s">
        <v>1352</v>
      </c>
      <c r="I34" s="15"/>
    </row>
    <row r="35" spans="1:9" ht="16.5" customHeight="1" x14ac:dyDescent="0.25">
      <c r="A35" s="7">
        <v>22</v>
      </c>
      <c r="B35" s="12" t="s">
        <v>122</v>
      </c>
      <c r="C35" s="12" t="s">
        <v>123</v>
      </c>
      <c r="D35" s="12" t="s">
        <v>124</v>
      </c>
      <c r="E35" s="12" t="s">
        <v>111</v>
      </c>
      <c r="F35" s="13">
        <v>1000000</v>
      </c>
      <c r="G35" s="14" t="s">
        <v>50</v>
      </c>
      <c r="H35" s="12" t="s">
        <v>1352</v>
      </c>
      <c r="I35" s="15"/>
    </row>
    <row r="36" spans="1:9" ht="16.5" customHeight="1" x14ac:dyDescent="0.25">
      <c r="A36" s="7">
        <v>23</v>
      </c>
      <c r="B36" s="12" t="s">
        <v>128</v>
      </c>
      <c r="C36" s="12" t="s">
        <v>129</v>
      </c>
      <c r="D36" s="12" t="s">
        <v>130</v>
      </c>
      <c r="E36" s="12" t="s">
        <v>75</v>
      </c>
      <c r="F36" s="13">
        <v>6000000</v>
      </c>
      <c r="G36" s="14" t="s">
        <v>50</v>
      </c>
      <c r="H36" s="12" t="s">
        <v>1352</v>
      </c>
      <c r="I36" s="15"/>
    </row>
    <row r="37" spans="1:9" ht="16.5" customHeight="1" x14ac:dyDescent="0.25">
      <c r="A37" s="7">
        <v>24</v>
      </c>
      <c r="B37" s="12" t="s">
        <v>131</v>
      </c>
      <c r="C37" s="12" t="s">
        <v>132</v>
      </c>
      <c r="D37" s="12" t="s">
        <v>133</v>
      </c>
      <c r="E37" s="12" t="s">
        <v>134</v>
      </c>
      <c r="F37" s="13">
        <v>6000000</v>
      </c>
      <c r="G37" s="14" t="s">
        <v>50</v>
      </c>
      <c r="H37" s="12" t="s">
        <v>1352</v>
      </c>
      <c r="I37" s="15"/>
    </row>
    <row r="38" spans="1:9" ht="16.5" customHeight="1" x14ac:dyDescent="0.25">
      <c r="A38" s="7">
        <v>25</v>
      </c>
      <c r="B38" s="12" t="s">
        <v>135</v>
      </c>
      <c r="C38" s="12" t="s">
        <v>136</v>
      </c>
      <c r="D38" s="12" t="s">
        <v>137</v>
      </c>
      <c r="E38" s="12" t="s">
        <v>138</v>
      </c>
      <c r="F38" s="13">
        <v>3000000</v>
      </c>
      <c r="G38" s="14" t="s">
        <v>50</v>
      </c>
      <c r="H38" s="12" t="s">
        <v>1352</v>
      </c>
      <c r="I38" s="15"/>
    </row>
    <row r="39" spans="1:9" ht="16.5" customHeight="1" x14ac:dyDescent="0.25">
      <c r="A39" s="7">
        <v>26</v>
      </c>
      <c r="B39" s="12" t="s">
        <v>139</v>
      </c>
      <c r="C39" s="12" t="s">
        <v>140</v>
      </c>
      <c r="D39" s="12" t="s">
        <v>141</v>
      </c>
      <c r="E39" s="12" t="s">
        <v>142</v>
      </c>
      <c r="F39" s="13">
        <v>6000000</v>
      </c>
      <c r="G39" s="14" t="s">
        <v>50</v>
      </c>
      <c r="H39" s="12" t="s">
        <v>1352</v>
      </c>
      <c r="I39" s="15"/>
    </row>
    <row r="40" spans="1:9" ht="16.5" customHeight="1" x14ac:dyDescent="0.25">
      <c r="A40" s="7">
        <v>27</v>
      </c>
      <c r="B40" s="12" t="s">
        <v>143</v>
      </c>
      <c r="C40" s="12" t="s">
        <v>144</v>
      </c>
      <c r="D40" s="12" t="s">
        <v>145</v>
      </c>
      <c r="E40" s="12" t="s">
        <v>103</v>
      </c>
      <c r="F40" s="13">
        <v>8200000</v>
      </c>
      <c r="G40" s="14" t="s">
        <v>50</v>
      </c>
      <c r="H40" s="12" t="s">
        <v>1352</v>
      </c>
      <c r="I40" s="15"/>
    </row>
    <row r="41" spans="1:9" ht="16.5" customHeight="1" x14ac:dyDescent="0.25">
      <c r="A41" s="7">
        <v>28</v>
      </c>
      <c r="B41" s="12" t="s">
        <v>146</v>
      </c>
      <c r="C41" s="12" t="s">
        <v>147</v>
      </c>
      <c r="D41" s="12" t="s">
        <v>148</v>
      </c>
      <c r="E41" s="12" t="s">
        <v>111</v>
      </c>
      <c r="F41" s="13">
        <v>5000000</v>
      </c>
      <c r="G41" s="14" t="s">
        <v>50</v>
      </c>
      <c r="H41" s="12" t="s">
        <v>1352</v>
      </c>
      <c r="I41" s="15"/>
    </row>
    <row r="42" spans="1:9" ht="16.5" customHeight="1" x14ac:dyDescent="0.25">
      <c r="A42" s="7">
        <v>29</v>
      </c>
      <c r="B42" s="12" t="s">
        <v>149</v>
      </c>
      <c r="C42" s="12" t="s">
        <v>150</v>
      </c>
      <c r="D42" s="12" t="s">
        <v>114</v>
      </c>
      <c r="E42" s="12" t="s">
        <v>151</v>
      </c>
      <c r="F42" s="13">
        <v>900000</v>
      </c>
      <c r="G42" s="14" t="s">
        <v>50</v>
      </c>
      <c r="H42" s="12" t="s">
        <v>1352</v>
      </c>
      <c r="I42" s="15"/>
    </row>
    <row r="43" spans="1:9" ht="16.5" customHeight="1" x14ac:dyDescent="0.25">
      <c r="A43" s="7">
        <v>30</v>
      </c>
      <c r="B43" s="12" t="s">
        <v>152</v>
      </c>
      <c r="C43" s="12" t="s">
        <v>153</v>
      </c>
      <c r="D43" s="12" t="s">
        <v>114</v>
      </c>
      <c r="E43" s="12" t="s">
        <v>151</v>
      </c>
      <c r="F43" s="13">
        <v>900000</v>
      </c>
      <c r="G43" s="14" t="s">
        <v>50</v>
      </c>
      <c r="H43" s="12" t="s">
        <v>1352</v>
      </c>
      <c r="I43" s="15"/>
    </row>
    <row r="44" spans="1:9" ht="16.5" customHeight="1" x14ac:dyDescent="0.25">
      <c r="A44" s="7">
        <v>31</v>
      </c>
      <c r="B44" s="12" t="s">
        <v>154</v>
      </c>
      <c r="C44" s="12" t="s">
        <v>155</v>
      </c>
      <c r="D44" s="12" t="s">
        <v>156</v>
      </c>
      <c r="E44" s="12" t="s">
        <v>54</v>
      </c>
      <c r="F44" s="13">
        <v>8000000</v>
      </c>
      <c r="G44" s="14" t="s">
        <v>50</v>
      </c>
      <c r="H44" s="12" t="s">
        <v>1352</v>
      </c>
      <c r="I44" s="15"/>
    </row>
    <row r="45" spans="1:9" ht="16.5" customHeight="1" x14ac:dyDescent="0.25">
      <c r="A45" s="7">
        <v>32</v>
      </c>
      <c r="B45" s="12" t="s">
        <v>157</v>
      </c>
      <c r="C45" s="12" t="s">
        <v>158</v>
      </c>
      <c r="D45" s="12" t="s">
        <v>159</v>
      </c>
      <c r="E45" s="12" t="s">
        <v>54</v>
      </c>
      <c r="F45" s="13">
        <v>4000000</v>
      </c>
      <c r="G45" s="14" t="s">
        <v>50</v>
      </c>
      <c r="H45" s="12" t="s">
        <v>1352</v>
      </c>
      <c r="I45" s="15"/>
    </row>
    <row r="46" spans="1:9" ht="16.5" customHeight="1" x14ac:dyDescent="0.25">
      <c r="A46" s="7">
        <v>33</v>
      </c>
      <c r="B46" s="12" t="s">
        <v>160</v>
      </c>
      <c r="C46" s="12" t="s">
        <v>161</v>
      </c>
      <c r="D46" s="12" t="s">
        <v>162</v>
      </c>
      <c r="E46" s="12" t="s">
        <v>163</v>
      </c>
      <c r="F46" s="13">
        <v>5000000</v>
      </c>
      <c r="G46" s="14" t="s">
        <v>50</v>
      </c>
      <c r="H46" s="12" t="s">
        <v>1352</v>
      </c>
      <c r="I46" s="15"/>
    </row>
    <row r="47" spans="1:9" ht="16.5" customHeight="1" x14ac:dyDescent="0.25">
      <c r="A47" s="7">
        <v>34</v>
      </c>
      <c r="B47" s="12" t="s">
        <v>164</v>
      </c>
      <c r="C47" s="12" t="s">
        <v>165</v>
      </c>
      <c r="D47" s="12" t="s">
        <v>166</v>
      </c>
      <c r="E47" s="12" t="s">
        <v>103</v>
      </c>
      <c r="F47" s="13">
        <v>8200000</v>
      </c>
      <c r="G47" s="14" t="s">
        <v>50</v>
      </c>
      <c r="H47" s="12" t="s">
        <v>1352</v>
      </c>
      <c r="I47" s="15"/>
    </row>
    <row r="48" spans="1:9" ht="16.5" customHeight="1" x14ac:dyDescent="0.25">
      <c r="A48" s="7">
        <v>35</v>
      </c>
      <c r="B48" s="12" t="s">
        <v>167</v>
      </c>
      <c r="C48" s="12" t="s">
        <v>168</v>
      </c>
      <c r="D48" s="12" t="s">
        <v>169</v>
      </c>
      <c r="E48" s="12" t="s">
        <v>111</v>
      </c>
      <c r="F48" s="13">
        <v>5000000</v>
      </c>
      <c r="G48" s="14" t="s">
        <v>50</v>
      </c>
      <c r="H48" s="12" t="s">
        <v>1352</v>
      </c>
      <c r="I48" s="15"/>
    </row>
    <row r="49" spans="1:9" ht="16.5" customHeight="1" x14ac:dyDescent="0.25">
      <c r="A49" s="7">
        <v>36</v>
      </c>
      <c r="B49" s="12" t="s">
        <v>170</v>
      </c>
      <c r="C49" s="12" t="s">
        <v>171</v>
      </c>
      <c r="D49" s="12" t="s">
        <v>172</v>
      </c>
      <c r="E49" s="12" t="s">
        <v>54</v>
      </c>
      <c r="F49" s="13">
        <v>8000000</v>
      </c>
      <c r="G49" s="14" t="s">
        <v>50</v>
      </c>
      <c r="H49" s="12" t="s">
        <v>1352</v>
      </c>
      <c r="I49" s="15"/>
    </row>
    <row r="50" spans="1:9" ht="16.5" customHeight="1" x14ac:dyDescent="0.25">
      <c r="A50" s="7">
        <v>37</v>
      </c>
      <c r="B50" s="12" t="s">
        <v>173</v>
      </c>
      <c r="C50" s="12" t="s">
        <v>174</v>
      </c>
      <c r="D50" s="12" t="s">
        <v>175</v>
      </c>
      <c r="E50" s="12" t="s">
        <v>176</v>
      </c>
      <c r="F50" s="13">
        <v>5000000</v>
      </c>
      <c r="G50" s="14" t="s">
        <v>50</v>
      </c>
      <c r="H50" s="12" t="s">
        <v>1352</v>
      </c>
      <c r="I50" s="15"/>
    </row>
    <row r="51" spans="1:9" ht="16.5" customHeight="1" x14ac:dyDescent="0.25">
      <c r="A51" s="7">
        <v>38</v>
      </c>
      <c r="B51" s="12" t="s">
        <v>177</v>
      </c>
      <c r="C51" s="12" t="s">
        <v>178</v>
      </c>
      <c r="D51" s="12" t="s">
        <v>179</v>
      </c>
      <c r="E51" s="12" t="s">
        <v>54</v>
      </c>
      <c r="F51" s="13">
        <v>8000000</v>
      </c>
      <c r="G51" s="14" t="s">
        <v>50</v>
      </c>
      <c r="H51" s="12" t="s">
        <v>1352</v>
      </c>
      <c r="I51" s="15"/>
    </row>
    <row r="52" spans="1:9" ht="16.5" customHeight="1" x14ac:dyDescent="0.25">
      <c r="A52" s="7">
        <v>39</v>
      </c>
      <c r="B52" s="12" t="s">
        <v>180</v>
      </c>
      <c r="C52" s="12" t="s">
        <v>181</v>
      </c>
      <c r="D52" s="12" t="s">
        <v>182</v>
      </c>
      <c r="E52" s="12" t="s">
        <v>54</v>
      </c>
      <c r="F52" s="13">
        <v>3000000</v>
      </c>
      <c r="G52" s="14" t="s">
        <v>50</v>
      </c>
      <c r="H52" s="12" t="s">
        <v>1352</v>
      </c>
      <c r="I52" s="15"/>
    </row>
    <row r="53" spans="1:9" ht="16.5" customHeight="1" x14ac:dyDescent="0.25">
      <c r="A53" s="7">
        <v>40</v>
      </c>
      <c r="B53" s="12" t="s">
        <v>183</v>
      </c>
      <c r="C53" s="12" t="s">
        <v>184</v>
      </c>
      <c r="D53" s="12" t="s">
        <v>185</v>
      </c>
      <c r="E53" s="12" t="s">
        <v>163</v>
      </c>
      <c r="F53" s="13">
        <v>5000000</v>
      </c>
      <c r="G53" s="14" t="s">
        <v>50</v>
      </c>
      <c r="H53" s="12" t="s">
        <v>1352</v>
      </c>
      <c r="I53" s="15"/>
    </row>
    <row r="54" spans="1:9" ht="16.5" customHeight="1" x14ac:dyDescent="0.25">
      <c r="A54" s="7">
        <v>41</v>
      </c>
      <c r="B54" s="12" t="s">
        <v>186</v>
      </c>
      <c r="C54" s="12" t="s">
        <v>187</v>
      </c>
      <c r="D54" s="12" t="s">
        <v>188</v>
      </c>
      <c r="E54" s="12" t="s">
        <v>58</v>
      </c>
      <c r="F54" s="13">
        <v>3000000</v>
      </c>
      <c r="G54" s="14" t="s">
        <v>50</v>
      </c>
      <c r="H54" s="12" t="s">
        <v>1352</v>
      </c>
      <c r="I54" s="15"/>
    </row>
    <row r="55" spans="1:9" ht="16.5" customHeight="1" x14ac:dyDescent="0.25">
      <c r="A55" s="7">
        <v>42</v>
      </c>
      <c r="B55" s="12" t="s">
        <v>189</v>
      </c>
      <c r="C55" s="12" t="s">
        <v>190</v>
      </c>
      <c r="D55" s="12" t="s">
        <v>191</v>
      </c>
      <c r="E55" s="12" t="s">
        <v>111</v>
      </c>
      <c r="F55" s="13">
        <v>4000000</v>
      </c>
      <c r="G55" s="14" t="s">
        <v>50</v>
      </c>
      <c r="H55" s="12" t="s">
        <v>1352</v>
      </c>
      <c r="I55" s="15"/>
    </row>
    <row r="56" spans="1:9" ht="16.5" customHeight="1" x14ac:dyDescent="0.25">
      <c r="A56" s="7">
        <v>43</v>
      </c>
      <c r="B56" s="12" t="s">
        <v>192</v>
      </c>
      <c r="C56" s="12" t="s">
        <v>193</v>
      </c>
      <c r="D56" s="12" t="s">
        <v>194</v>
      </c>
      <c r="E56" s="12" t="s">
        <v>103</v>
      </c>
      <c r="F56" s="13">
        <v>3000000</v>
      </c>
      <c r="G56" s="14" t="s">
        <v>50</v>
      </c>
      <c r="H56" s="12" t="s">
        <v>1352</v>
      </c>
      <c r="I56" s="15"/>
    </row>
    <row r="57" spans="1:9" ht="16.5" customHeight="1" x14ac:dyDescent="0.25">
      <c r="A57" s="7">
        <v>44</v>
      </c>
      <c r="B57" s="12" t="s">
        <v>195</v>
      </c>
      <c r="C57" s="12" t="s">
        <v>196</v>
      </c>
      <c r="D57" s="12" t="s">
        <v>197</v>
      </c>
      <c r="E57" s="12" t="s">
        <v>198</v>
      </c>
      <c r="F57" s="13">
        <v>5000000</v>
      </c>
      <c r="G57" s="14" t="s">
        <v>50</v>
      </c>
      <c r="H57" s="12" t="s">
        <v>1352</v>
      </c>
      <c r="I57" s="15"/>
    </row>
    <row r="58" spans="1:9" ht="16.5" customHeight="1" x14ac:dyDescent="0.25">
      <c r="A58" s="7">
        <v>45</v>
      </c>
      <c r="B58" s="12" t="s">
        <v>199</v>
      </c>
      <c r="C58" s="12" t="s">
        <v>200</v>
      </c>
      <c r="D58" s="12" t="s">
        <v>201</v>
      </c>
      <c r="E58" s="12" t="s">
        <v>202</v>
      </c>
      <c r="F58" s="13">
        <v>7000000</v>
      </c>
      <c r="G58" s="14" t="s">
        <v>50</v>
      </c>
      <c r="H58" s="12" t="s">
        <v>1352</v>
      </c>
      <c r="I58" s="15"/>
    </row>
    <row r="59" spans="1:9" ht="16.5" customHeight="1" x14ac:dyDescent="0.25">
      <c r="A59" s="7">
        <v>46</v>
      </c>
      <c r="B59" s="12" t="s">
        <v>203</v>
      </c>
      <c r="C59" s="12" t="s">
        <v>204</v>
      </c>
      <c r="D59" s="12" t="s">
        <v>205</v>
      </c>
      <c r="E59" s="12" t="s">
        <v>103</v>
      </c>
      <c r="F59" s="13">
        <v>8200000</v>
      </c>
      <c r="G59" s="14" t="s">
        <v>50</v>
      </c>
      <c r="H59" s="12" t="s">
        <v>1352</v>
      </c>
      <c r="I59" s="15"/>
    </row>
    <row r="60" spans="1:9" ht="16.5" customHeight="1" x14ac:dyDescent="0.25">
      <c r="A60" s="7">
        <v>47</v>
      </c>
      <c r="B60" s="12" t="s">
        <v>206</v>
      </c>
      <c r="C60" s="12" t="s">
        <v>207</v>
      </c>
      <c r="D60" s="12" t="s">
        <v>208</v>
      </c>
      <c r="E60" s="12" t="s">
        <v>202</v>
      </c>
      <c r="F60" s="13">
        <v>7000000</v>
      </c>
      <c r="G60" s="14" t="s">
        <v>50</v>
      </c>
      <c r="H60" s="12" t="s">
        <v>1352</v>
      </c>
      <c r="I60" s="15"/>
    </row>
    <row r="61" spans="1:9" ht="16.5" customHeight="1" x14ac:dyDescent="0.25">
      <c r="A61" s="7">
        <v>48</v>
      </c>
      <c r="B61" s="12" t="s">
        <v>209</v>
      </c>
      <c r="C61" s="12" t="s">
        <v>210</v>
      </c>
      <c r="D61" s="12" t="s">
        <v>211</v>
      </c>
      <c r="E61" s="12" t="s">
        <v>212</v>
      </c>
      <c r="F61" s="13">
        <v>2000000</v>
      </c>
      <c r="G61" s="14" t="s">
        <v>50</v>
      </c>
      <c r="H61" s="12" t="s">
        <v>1352</v>
      </c>
      <c r="I61" s="15"/>
    </row>
    <row r="62" spans="1:9" ht="16.5" customHeight="1" x14ac:dyDescent="0.25">
      <c r="A62" s="7">
        <v>49</v>
      </c>
      <c r="B62" s="12" t="s">
        <v>213</v>
      </c>
      <c r="C62" s="12" t="s">
        <v>214</v>
      </c>
      <c r="D62" s="12" t="s">
        <v>215</v>
      </c>
      <c r="E62" s="12" t="s">
        <v>151</v>
      </c>
      <c r="F62" s="13">
        <v>3000000</v>
      </c>
      <c r="G62" s="14" t="s">
        <v>50</v>
      </c>
      <c r="H62" s="12" t="s">
        <v>1352</v>
      </c>
      <c r="I62" s="15"/>
    </row>
    <row r="63" spans="1:9" ht="16.5" customHeight="1" x14ac:dyDescent="0.25">
      <c r="A63" s="7">
        <v>50</v>
      </c>
      <c r="B63" s="12" t="s">
        <v>216</v>
      </c>
      <c r="C63" s="12" t="s">
        <v>217</v>
      </c>
      <c r="D63" s="12" t="s">
        <v>215</v>
      </c>
      <c r="E63" s="12" t="s">
        <v>218</v>
      </c>
      <c r="F63" s="13">
        <v>2000000</v>
      </c>
      <c r="G63" s="14" t="s">
        <v>50</v>
      </c>
      <c r="H63" s="12" t="s">
        <v>1352</v>
      </c>
      <c r="I63" s="15"/>
    </row>
    <row r="64" spans="1:9" ht="16.5" customHeight="1" x14ac:dyDescent="0.25">
      <c r="A64" s="7">
        <v>51</v>
      </c>
      <c r="B64" s="12" t="s">
        <v>219</v>
      </c>
      <c r="C64" s="12" t="s">
        <v>220</v>
      </c>
      <c r="D64" s="12" t="s">
        <v>221</v>
      </c>
      <c r="E64" s="12" t="s">
        <v>111</v>
      </c>
      <c r="F64" s="13">
        <v>4500000</v>
      </c>
      <c r="G64" s="14" t="s">
        <v>50</v>
      </c>
      <c r="H64" s="12" t="s">
        <v>1352</v>
      </c>
      <c r="I64" s="15"/>
    </row>
    <row r="65" spans="1:9" ht="16.5" customHeight="1" x14ac:dyDescent="0.25">
      <c r="A65" s="7">
        <v>52</v>
      </c>
      <c r="B65" s="12" t="s">
        <v>222</v>
      </c>
      <c r="C65" s="12" t="s">
        <v>223</v>
      </c>
      <c r="D65" s="12" t="s">
        <v>224</v>
      </c>
      <c r="E65" s="12" t="s">
        <v>54</v>
      </c>
      <c r="F65" s="13">
        <v>500000</v>
      </c>
      <c r="G65" s="14" t="s">
        <v>50</v>
      </c>
      <c r="H65" s="12" t="s">
        <v>1352</v>
      </c>
      <c r="I65" s="15"/>
    </row>
    <row r="66" spans="1:9" ht="16.5" customHeight="1" x14ac:dyDescent="0.25">
      <c r="A66" s="7">
        <v>53</v>
      </c>
      <c r="B66" s="12" t="s">
        <v>225</v>
      </c>
      <c r="C66" s="12" t="s">
        <v>226</v>
      </c>
      <c r="D66" s="12" t="s">
        <v>227</v>
      </c>
      <c r="E66" s="12" t="s">
        <v>228</v>
      </c>
      <c r="F66" s="13">
        <v>6000000</v>
      </c>
      <c r="G66" s="14" t="s">
        <v>50</v>
      </c>
      <c r="H66" s="12" t="s">
        <v>1352</v>
      </c>
      <c r="I66" s="15"/>
    </row>
    <row r="67" spans="1:9" ht="16.5" customHeight="1" x14ac:dyDescent="0.25">
      <c r="A67" s="7">
        <v>54</v>
      </c>
      <c r="B67" s="12" t="s">
        <v>229</v>
      </c>
      <c r="C67" s="12" t="s">
        <v>230</v>
      </c>
      <c r="D67" s="12" t="s">
        <v>231</v>
      </c>
      <c r="E67" s="12" t="s">
        <v>54</v>
      </c>
      <c r="F67" s="13">
        <v>1000000</v>
      </c>
      <c r="G67" s="14" t="s">
        <v>50</v>
      </c>
      <c r="H67" s="12" t="s">
        <v>1352</v>
      </c>
      <c r="I67" s="15"/>
    </row>
    <row r="68" spans="1:9" ht="16.5" customHeight="1" x14ac:dyDescent="0.25">
      <c r="A68" s="7">
        <v>55</v>
      </c>
      <c r="B68" s="12" t="s">
        <v>232</v>
      </c>
      <c r="C68" s="12" t="s">
        <v>233</v>
      </c>
      <c r="D68" s="12" t="s">
        <v>234</v>
      </c>
      <c r="E68" s="12" t="s">
        <v>54</v>
      </c>
      <c r="F68" s="13">
        <v>1000000</v>
      </c>
      <c r="G68" s="14" t="s">
        <v>50</v>
      </c>
      <c r="H68" s="12" t="s">
        <v>1352</v>
      </c>
      <c r="I68" s="15"/>
    </row>
    <row r="69" spans="1:9" ht="16.5" customHeight="1" x14ac:dyDescent="0.25">
      <c r="A69" s="7">
        <v>56</v>
      </c>
      <c r="B69" s="12" t="s">
        <v>235</v>
      </c>
      <c r="C69" s="12" t="s">
        <v>236</v>
      </c>
      <c r="D69" s="12" t="s">
        <v>237</v>
      </c>
      <c r="E69" s="12" t="s">
        <v>54</v>
      </c>
      <c r="F69" s="13">
        <v>4000000</v>
      </c>
      <c r="G69" s="14" t="s">
        <v>50</v>
      </c>
      <c r="H69" s="12" t="s">
        <v>1352</v>
      </c>
      <c r="I69" s="15"/>
    </row>
    <row r="70" spans="1:9" ht="16.5" customHeight="1" x14ac:dyDescent="0.25">
      <c r="A70" s="7">
        <v>57</v>
      </c>
      <c r="B70" s="12" t="s">
        <v>238</v>
      </c>
      <c r="C70" s="12" t="s">
        <v>239</v>
      </c>
      <c r="D70" s="12" t="s">
        <v>240</v>
      </c>
      <c r="E70" s="12" t="s">
        <v>163</v>
      </c>
      <c r="F70" s="13">
        <v>1500000</v>
      </c>
      <c r="G70" s="14" t="s">
        <v>50</v>
      </c>
      <c r="H70" s="12" t="s">
        <v>1352</v>
      </c>
      <c r="I70" s="15"/>
    </row>
    <row r="71" spans="1:9" ht="16.5" customHeight="1" x14ac:dyDescent="0.25">
      <c r="A71" s="7">
        <v>58</v>
      </c>
      <c r="B71" s="12" t="s">
        <v>241</v>
      </c>
      <c r="C71" s="12" t="s">
        <v>242</v>
      </c>
      <c r="D71" s="12" t="s">
        <v>243</v>
      </c>
      <c r="E71" s="12" t="s">
        <v>65</v>
      </c>
      <c r="F71" s="13">
        <v>1800000</v>
      </c>
      <c r="G71" s="14" t="s">
        <v>50</v>
      </c>
      <c r="H71" s="12" t="s">
        <v>1352</v>
      </c>
      <c r="I71" s="15"/>
    </row>
    <row r="72" spans="1:9" ht="16.5" customHeight="1" x14ac:dyDescent="0.25">
      <c r="A72" s="7">
        <v>59</v>
      </c>
      <c r="B72" s="12" t="s">
        <v>244</v>
      </c>
      <c r="C72" s="12" t="s">
        <v>245</v>
      </c>
      <c r="D72" s="12" t="s">
        <v>246</v>
      </c>
      <c r="E72" s="12" t="s">
        <v>54</v>
      </c>
      <c r="F72" s="13">
        <v>6000000</v>
      </c>
      <c r="G72" s="14" t="s">
        <v>50</v>
      </c>
      <c r="H72" s="12" t="s">
        <v>1352</v>
      </c>
      <c r="I72" s="15"/>
    </row>
    <row r="73" spans="1:9" ht="16.5" customHeight="1" x14ac:dyDescent="0.25">
      <c r="A73" s="7">
        <v>60</v>
      </c>
      <c r="B73" s="12" t="s">
        <v>247</v>
      </c>
      <c r="C73" s="12" t="s">
        <v>248</v>
      </c>
      <c r="D73" s="12" t="s">
        <v>249</v>
      </c>
      <c r="E73" s="12" t="s">
        <v>54</v>
      </c>
      <c r="F73" s="13">
        <v>2400000</v>
      </c>
      <c r="G73" s="14" t="s">
        <v>50</v>
      </c>
      <c r="H73" s="12" t="s">
        <v>1352</v>
      </c>
      <c r="I73" s="15"/>
    </row>
    <row r="74" spans="1:9" ht="16.5" customHeight="1" x14ac:dyDescent="0.25">
      <c r="A74" s="7">
        <v>61</v>
      </c>
      <c r="B74" s="12" t="s">
        <v>250</v>
      </c>
      <c r="C74" s="12" t="s">
        <v>251</v>
      </c>
      <c r="D74" s="12" t="s">
        <v>252</v>
      </c>
      <c r="E74" s="12" t="s">
        <v>54</v>
      </c>
      <c r="F74" s="13">
        <v>3000000</v>
      </c>
      <c r="G74" s="14" t="s">
        <v>50</v>
      </c>
      <c r="H74" s="12" t="s">
        <v>1352</v>
      </c>
      <c r="I74" s="15"/>
    </row>
    <row r="75" spans="1:9" ht="16.5" customHeight="1" x14ac:dyDescent="0.25">
      <c r="A75" s="7">
        <v>62</v>
      </c>
      <c r="B75" s="12" t="s">
        <v>253</v>
      </c>
      <c r="C75" s="12" t="s">
        <v>254</v>
      </c>
      <c r="D75" s="12" t="s">
        <v>255</v>
      </c>
      <c r="E75" s="12" t="s">
        <v>111</v>
      </c>
      <c r="F75" s="13">
        <v>5000000</v>
      </c>
      <c r="G75" s="14" t="s">
        <v>50</v>
      </c>
      <c r="H75" s="12" t="s">
        <v>1352</v>
      </c>
      <c r="I75" s="15"/>
    </row>
    <row r="76" spans="1:9" ht="16.5" customHeight="1" x14ac:dyDescent="0.25">
      <c r="A76" s="7">
        <v>63</v>
      </c>
      <c r="B76" s="12" t="s">
        <v>256</v>
      </c>
      <c r="C76" s="12" t="s">
        <v>257</v>
      </c>
      <c r="D76" s="12" t="s">
        <v>258</v>
      </c>
      <c r="E76" s="12" t="s">
        <v>228</v>
      </c>
      <c r="F76" s="13">
        <v>6000000</v>
      </c>
      <c r="G76" s="14" t="s">
        <v>50</v>
      </c>
      <c r="H76" s="12" t="s">
        <v>1352</v>
      </c>
      <c r="I76" s="15"/>
    </row>
    <row r="77" spans="1:9" ht="16.5" customHeight="1" x14ac:dyDescent="0.25">
      <c r="A77" s="7">
        <v>64</v>
      </c>
      <c r="B77" s="12" t="s">
        <v>259</v>
      </c>
      <c r="C77" s="12" t="s">
        <v>260</v>
      </c>
      <c r="D77" s="12" t="s">
        <v>261</v>
      </c>
      <c r="E77" s="12" t="s">
        <v>65</v>
      </c>
      <c r="F77" s="13">
        <v>5000000</v>
      </c>
      <c r="G77" s="14" t="s">
        <v>50</v>
      </c>
      <c r="H77" s="12" t="s">
        <v>1352</v>
      </c>
      <c r="I77" s="15"/>
    </row>
    <row r="78" spans="1:9" ht="16.5" customHeight="1" x14ac:dyDescent="0.25">
      <c r="A78" s="7">
        <v>65</v>
      </c>
      <c r="B78" s="12" t="s">
        <v>262</v>
      </c>
      <c r="C78" s="12" t="s">
        <v>263</v>
      </c>
      <c r="D78" s="12" t="s">
        <v>264</v>
      </c>
      <c r="E78" s="12" t="s">
        <v>176</v>
      </c>
      <c r="F78" s="13">
        <v>2200000</v>
      </c>
      <c r="G78" s="14" t="s">
        <v>50</v>
      </c>
      <c r="H78" s="12" t="s">
        <v>1352</v>
      </c>
      <c r="I78" s="15"/>
    </row>
    <row r="79" spans="1:9" ht="16.5" customHeight="1" x14ac:dyDescent="0.25">
      <c r="A79" s="7">
        <v>66</v>
      </c>
      <c r="B79" s="12" t="s">
        <v>265</v>
      </c>
      <c r="C79" s="12" t="s">
        <v>266</v>
      </c>
      <c r="D79" s="12" t="s">
        <v>267</v>
      </c>
      <c r="E79" s="12" t="s">
        <v>65</v>
      </c>
      <c r="F79" s="13">
        <v>3000000</v>
      </c>
      <c r="G79" s="14" t="s">
        <v>50</v>
      </c>
      <c r="H79" s="12" t="s">
        <v>1352</v>
      </c>
      <c r="I79" s="15"/>
    </row>
    <row r="80" spans="1:9" ht="16.5" customHeight="1" x14ac:dyDescent="0.25">
      <c r="A80" s="7">
        <v>67</v>
      </c>
      <c r="B80" s="12" t="s">
        <v>268</v>
      </c>
      <c r="C80" s="12" t="s">
        <v>269</v>
      </c>
      <c r="D80" s="12" t="s">
        <v>270</v>
      </c>
      <c r="E80" s="12" t="s">
        <v>54</v>
      </c>
      <c r="F80" s="13">
        <v>4000000</v>
      </c>
      <c r="G80" s="14" t="s">
        <v>50</v>
      </c>
      <c r="H80" s="12" t="s">
        <v>1352</v>
      </c>
      <c r="I80" s="15"/>
    </row>
    <row r="81" spans="1:9" ht="16.5" customHeight="1" x14ac:dyDescent="0.25">
      <c r="A81" s="7">
        <v>68</v>
      </c>
      <c r="B81" s="12" t="s">
        <v>271</v>
      </c>
      <c r="C81" s="12" t="s">
        <v>272</v>
      </c>
      <c r="D81" s="12" t="s">
        <v>182</v>
      </c>
      <c r="E81" s="12" t="s">
        <v>54</v>
      </c>
      <c r="F81" s="13">
        <v>2500000</v>
      </c>
      <c r="G81" s="14" t="s">
        <v>50</v>
      </c>
      <c r="H81" s="12" t="s">
        <v>1352</v>
      </c>
      <c r="I81" s="15"/>
    </row>
    <row r="82" spans="1:9" ht="16.5" customHeight="1" x14ac:dyDescent="0.25">
      <c r="A82" s="7">
        <v>69</v>
      </c>
      <c r="B82" s="12" t="s">
        <v>273</v>
      </c>
      <c r="C82" s="12" t="s">
        <v>274</v>
      </c>
      <c r="D82" s="12" t="s">
        <v>275</v>
      </c>
      <c r="E82" s="12" t="s">
        <v>65</v>
      </c>
      <c r="F82" s="13">
        <v>1200000</v>
      </c>
      <c r="G82" s="14" t="s">
        <v>50</v>
      </c>
      <c r="H82" s="12" t="s">
        <v>1352</v>
      </c>
      <c r="I82" s="15"/>
    </row>
    <row r="83" spans="1:9" ht="16.5" customHeight="1" x14ac:dyDescent="0.25">
      <c r="A83" s="7">
        <v>70</v>
      </c>
      <c r="B83" s="12" t="s">
        <v>276</v>
      </c>
      <c r="C83" s="12" t="s">
        <v>277</v>
      </c>
      <c r="D83" s="12" t="s">
        <v>278</v>
      </c>
      <c r="E83" s="12" t="s">
        <v>279</v>
      </c>
      <c r="F83" s="13">
        <v>1000000</v>
      </c>
      <c r="G83" s="14" t="s">
        <v>50</v>
      </c>
      <c r="H83" s="12" t="s">
        <v>1352</v>
      </c>
      <c r="I83" s="15"/>
    </row>
    <row r="84" spans="1:9" ht="16.5" customHeight="1" x14ac:dyDescent="0.25">
      <c r="A84" s="7">
        <v>71</v>
      </c>
      <c r="B84" s="12" t="s">
        <v>280</v>
      </c>
      <c r="C84" s="12" t="s">
        <v>281</v>
      </c>
      <c r="D84" s="12" t="s">
        <v>57</v>
      </c>
      <c r="E84" s="12" t="s">
        <v>58</v>
      </c>
      <c r="F84" s="13">
        <v>6000000</v>
      </c>
      <c r="G84" s="14" t="s">
        <v>50</v>
      </c>
      <c r="H84" s="12" t="s">
        <v>1352</v>
      </c>
      <c r="I84" s="15"/>
    </row>
    <row r="85" spans="1:9" ht="16.5" customHeight="1" x14ac:dyDescent="0.25">
      <c r="A85" s="7">
        <v>72</v>
      </c>
      <c r="B85" s="12" t="s">
        <v>282</v>
      </c>
      <c r="C85" s="12" t="s">
        <v>283</v>
      </c>
      <c r="D85" s="12" t="s">
        <v>284</v>
      </c>
      <c r="E85" s="12" t="s">
        <v>65</v>
      </c>
      <c r="F85" s="13">
        <v>1150000</v>
      </c>
      <c r="G85" s="14" t="s">
        <v>50</v>
      </c>
      <c r="H85" s="12" t="s">
        <v>1352</v>
      </c>
      <c r="I85" s="15"/>
    </row>
    <row r="86" spans="1:9" ht="16.5" customHeight="1" x14ac:dyDescent="0.25">
      <c r="A86" s="7">
        <v>73</v>
      </c>
      <c r="B86" s="12" t="s">
        <v>285</v>
      </c>
      <c r="C86" s="12" t="s">
        <v>286</v>
      </c>
      <c r="D86" s="12" t="s">
        <v>287</v>
      </c>
      <c r="E86" s="12" t="s">
        <v>65</v>
      </c>
      <c r="F86" s="13">
        <v>3000000</v>
      </c>
      <c r="G86" s="14" t="s">
        <v>50</v>
      </c>
      <c r="H86" s="12" t="s">
        <v>1352</v>
      </c>
      <c r="I86" s="15"/>
    </row>
    <row r="87" spans="1:9" ht="16.5" customHeight="1" x14ac:dyDescent="0.25">
      <c r="A87" s="7">
        <v>74</v>
      </c>
      <c r="B87" s="12" t="s">
        <v>288</v>
      </c>
      <c r="C87" s="12" t="s">
        <v>289</v>
      </c>
      <c r="D87" s="12" t="s">
        <v>290</v>
      </c>
      <c r="E87" s="12" t="s">
        <v>65</v>
      </c>
      <c r="F87" s="13">
        <v>2000000</v>
      </c>
      <c r="G87" s="14" t="s">
        <v>50</v>
      </c>
      <c r="H87" s="12" t="s">
        <v>1352</v>
      </c>
      <c r="I87" s="15"/>
    </row>
    <row r="88" spans="1:9" ht="16.5" customHeight="1" x14ac:dyDescent="0.25">
      <c r="A88" s="7">
        <v>75</v>
      </c>
      <c r="B88" s="12" t="s">
        <v>291</v>
      </c>
      <c r="C88" s="12" t="s">
        <v>292</v>
      </c>
      <c r="D88" s="12" t="s">
        <v>293</v>
      </c>
      <c r="E88" s="12" t="s">
        <v>294</v>
      </c>
      <c r="F88" s="13">
        <v>1200000</v>
      </c>
      <c r="G88" s="14" t="s">
        <v>50</v>
      </c>
      <c r="H88" s="12" t="s">
        <v>1352</v>
      </c>
      <c r="I88" s="15"/>
    </row>
    <row r="89" spans="1:9" ht="16.5" customHeight="1" x14ac:dyDescent="0.25">
      <c r="A89" s="7">
        <v>76</v>
      </c>
      <c r="B89" s="12" t="s">
        <v>295</v>
      </c>
      <c r="C89" s="12" t="s">
        <v>296</v>
      </c>
      <c r="D89" s="12" t="s">
        <v>297</v>
      </c>
      <c r="E89" s="12" t="s">
        <v>54</v>
      </c>
      <c r="F89" s="13">
        <v>500000</v>
      </c>
      <c r="G89" s="14" t="s">
        <v>50</v>
      </c>
      <c r="H89" s="12" t="s">
        <v>1352</v>
      </c>
      <c r="I89" s="15"/>
    </row>
    <row r="90" spans="1:9" ht="16.5" customHeight="1" x14ac:dyDescent="0.25">
      <c r="A90" s="7">
        <v>77</v>
      </c>
      <c r="B90" s="12" t="s">
        <v>298</v>
      </c>
      <c r="C90" s="12" t="s">
        <v>299</v>
      </c>
      <c r="D90" s="12" t="s">
        <v>300</v>
      </c>
      <c r="E90" s="12" t="s">
        <v>134</v>
      </c>
      <c r="F90" s="13">
        <v>3000000</v>
      </c>
      <c r="G90" s="14" t="s">
        <v>50</v>
      </c>
      <c r="H90" s="12" t="s">
        <v>1352</v>
      </c>
      <c r="I90" s="15"/>
    </row>
    <row r="91" spans="1:9" ht="16.5" customHeight="1" x14ac:dyDescent="0.25">
      <c r="A91" s="7">
        <v>78</v>
      </c>
      <c r="B91" s="12" t="s">
        <v>301</v>
      </c>
      <c r="C91" s="12" t="s">
        <v>302</v>
      </c>
      <c r="D91" s="12" t="s">
        <v>211</v>
      </c>
      <c r="E91" s="12" t="s">
        <v>54</v>
      </c>
      <c r="F91" s="13">
        <v>3500000</v>
      </c>
      <c r="G91" s="14" t="s">
        <v>50</v>
      </c>
      <c r="H91" s="12" t="s">
        <v>1352</v>
      </c>
      <c r="I91" s="15"/>
    </row>
    <row r="92" spans="1:9" ht="16.5" customHeight="1" x14ac:dyDescent="0.25">
      <c r="A92" s="7">
        <v>79</v>
      </c>
      <c r="B92" s="12" t="s">
        <v>303</v>
      </c>
      <c r="C92" s="12" t="s">
        <v>304</v>
      </c>
      <c r="D92" s="12" t="s">
        <v>114</v>
      </c>
      <c r="E92" s="12" t="s">
        <v>151</v>
      </c>
      <c r="F92" s="13">
        <v>5000000</v>
      </c>
      <c r="G92" s="14" t="s">
        <v>50</v>
      </c>
      <c r="H92" s="12" t="s">
        <v>1352</v>
      </c>
      <c r="I92" s="15"/>
    </row>
    <row r="93" spans="1:9" ht="16.5" customHeight="1" x14ac:dyDescent="0.25">
      <c r="A93" s="7">
        <v>80</v>
      </c>
      <c r="B93" s="12" t="s">
        <v>305</v>
      </c>
      <c r="C93" s="12" t="s">
        <v>306</v>
      </c>
      <c r="D93" s="12" t="s">
        <v>307</v>
      </c>
      <c r="E93" s="12" t="s">
        <v>54</v>
      </c>
      <c r="F93" s="13">
        <v>5600000</v>
      </c>
      <c r="G93" s="14" t="s">
        <v>50</v>
      </c>
      <c r="H93" s="12" t="s">
        <v>1352</v>
      </c>
      <c r="I93" s="15"/>
    </row>
    <row r="94" spans="1:9" ht="16.5" customHeight="1" x14ac:dyDescent="0.25">
      <c r="A94" s="7">
        <v>81</v>
      </c>
      <c r="B94" s="12" t="s">
        <v>308</v>
      </c>
      <c r="C94" s="12" t="s">
        <v>309</v>
      </c>
      <c r="D94" s="12" t="s">
        <v>310</v>
      </c>
      <c r="E94" s="12" t="s">
        <v>54</v>
      </c>
      <c r="F94" s="13">
        <v>500000</v>
      </c>
      <c r="G94" s="14" t="s">
        <v>50</v>
      </c>
      <c r="H94" s="12" t="s">
        <v>1352</v>
      </c>
      <c r="I94" s="15"/>
    </row>
    <row r="95" spans="1:9" ht="16.5" customHeight="1" x14ac:dyDescent="0.25">
      <c r="A95" s="7">
        <v>82</v>
      </c>
      <c r="B95" s="12" t="s">
        <v>311</v>
      </c>
      <c r="C95" s="12" t="s">
        <v>312</v>
      </c>
      <c r="D95" s="12" t="s">
        <v>313</v>
      </c>
      <c r="E95" s="12" t="s">
        <v>65</v>
      </c>
      <c r="F95" s="13">
        <v>1000000</v>
      </c>
      <c r="G95" s="14" t="s">
        <v>50</v>
      </c>
      <c r="H95" s="12" t="s">
        <v>1352</v>
      </c>
      <c r="I95" s="15"/>
    </row>
    <row r="96" spans="1:9" ht="16.5" customHeight="1" x14ac:dyDescent="0.25">
      <c r="A96" s="7">
        <v>83</v>
      </c>
      <c r="B96" s="12" t="s">
        <v>314</v>
      </c>
      <c r="C96" s="12" t="s">
        <v>315</v>
      </c>
      <c r="D96" s="12" t="s">
        <v>316</v>
      </c>
      <c r="E96" s="12" t="s">
        <v>317</v>
      </c>
      <c r="F96" s="13">
        <v>1500000</v>
      </c>
      <c r="G96" s="14" t="s">
        <v>50</v>
      </c>
      <c r="H96" s="12" t="s">
        <v>1352</v>
      </c>
      <c r="I96" s="15"/>
    </row>
    <row r="97" spans="1:9" ht="16.5" customHeight="1" x14ac:dyDescent="0.25">
      <c r="A97" s="7">
        <v>84</v>
      </c>
      <c r="B97" s="12" t="s">
        <v>318</v>
      </c>
      <c r="C97" s="12" t="s">
        <v>319</v>
      </c>
      <c r="D97" s="12" t="s">
        <v>320</v>
      </c>
      <c r="E97" s="12" t="s">
        <v>54</v>
      </c>
      <c r="F97" s="13">
        <v>8000000</v>
      </c>
      <c r="G97" s="14" t="s">
        <v>50</v>
      </c>
      <c r="H97" s="12" t="s">
        <v>1352</v>
      </c>
      <c r="I97" s="15"/>
    </row>
    <row r="98" spans="1:9" ht="16.5" customHeight="1" x14ac:dyDescent="0.25">
      <c r="A98" s="7">
        <v>85</v>
      </c>
      <c r="B98" s="12" t="s">
        <v>321</v>
      </c>
      <c r="C98" s="12" t="s">
        <v>322</v>
      </c>
      <c r="D98" s="12" t="s">
        <v>323</v>
      </c>
      <c r="E98" s="12" t="s">
        <v>65</v>
      </c>
      <c r="F98" s="13">
        <v>1200000</v>
      </c>
      <c r="G98" s="14" t="s">
        <v>50</v>
      </c>
      <c r="H98" s="12" t="s">
        <v>1352</v>
      </c>
      <c r="I98" s="15"/>
    </row>
    <row r="99" spans="1:9" ht="16.5" customHeight="1" x14ac:dyDescent="0.25">
      <c r="A99" s="7">
        <v>86</v>
      </c>
      <c r="B99" s="12" t="s">
        <v>324</v>
      </c>
      <c r="C99" s="12" t="s">
        <v>325</v>
      </c>
      <c r="D99" s="12" t="s">
        <v>114</v>
      </c>
      <c r="E99" s="12" t="s">
        <v>202</v>
      </c>
      <c r="F99" s="13">
        <v>1300000</v>
      </c>
      <c r="G99" s="14" t="s">
        <v>50</v>
      </c>
      <c r="H99" s="12" t="s">
        <v>1352</v>
      </c>
      <c r="I99" s="15"/>
    </row>
    <row r="100" spans="1:9" ht="16.5" customHeight="1" x14ac:dyDescent="0.25">
      <c r="A100" s="7">
        <v>87</v>
      </c>
      <c r="B100" s="12" t="s">
        <v>326</v>
      </c>
      <c r="C100" s="12" t="s">
        <v>327</v>
      </c>
      <c r="D100" s="12" t="s">
        <v>328</v>
      </c>
      <c r="E100" s="12" t="s">
        <v>65</v>
      </c>
      <c r="F100" s="13">
        <v>7500000</v>
      </c>
      <c r="G100" s="14" t="s">
        <v>50</v>
      </c>
      <c r="H100" s="12" t="s">
        <v>1352</v>
      </c>
      <c r="I100" s="15"/>
    </row>
    <row r="101" spans="1:9" ht="16.5" customHeight="1" x14ac:dyDescent="0.25">
      <c r="A101" s="7">
        <v>88</v>
      </c>
      <c r="B101" s="12" t="s">
        <v>329</v>
      </c>
      <c r="C101" s="12" t="s">
        <v>330</v>
      </c>
      <c r="D101" s="12" t="s">
        <v>114</v>
      </c>
      <c r="E101" s="12" t="s">
        <v>58</v>
      </c>
      <c r="F101" s="13">
        <v>1000000</v>
      </c>
      <c r="G101" s="14" t="s">
        <v>50</v>
      </c>
      <c r="H101" s="12" t="s">
        <v>1352</v>
      </c>
      <c r="I101" s="15"/>
    </row>
    <row r="102" spans="1:9" ht="16.5" customHeight="1" x14ac:dyDescent="0.25">
      <c r="A102" s="7">
        <v>89</v>
      </c>
      <c r="B102" s="12" t="s">
        <v>331</v>
      </c>
      <c r="C102" s="12" t="s">
        <v>332</v>
      </c>
      <c r="D102" s="12" t="s">
        <v>333</v>
      </c>
      <c r="E102" s="12" t="s">
        <v>75</v>
      </c>
      <c r="F102" s="13">
        <v>3000000</v>
      </c>
      <c r="G102" s="14" t="s">
        <v>50</v>
      </c>
      <c r="H102" s="12" t="s">
        <v>1352</v>
      </c>
      <c r="I102" s="15"/>
    </row>
    <row r="103" spans="1:9" ht="16.5" customHeight="1" x14ac:dyDescent="0.25">
      <c r="A103" s="7">
        <v>90</v>
      </c>
      <c r="B103" s="12" t="s">
        <v>334</v>
      </c>
      <c r="C103" s="12" t="s">
        <v>335</v>
      </c>
      <c r="D103" s="12" t="s">
        <v>336</v>
      </c>
      <c r="E103" s="12" t="s">
        <v>58</v>
      </c>
      <c r="F103" s="13">
        <v>2000000</v>
      </c>
      <c r="G103" s="14" t="s">
        <v>50</v>
      </c>
      <c r="H103" s="12" t="s">
        <v>1352</v>
      </c>
      <c r="I103" s="15"/>
    </row>
    <row r="104" spans="1:9" ht="16.5" customHeight="1" x14ac:dyDescent="0.25">
      <c r="A104" s="7">
        <v>91</v>
      </c>
      <c r="B104" s="12" t="s">
        <v>337</v>
      </c>
      <c r="C104" s="12" t="s">
        <v>338</v>
      </c>
      <c r="D104" s="12" t="s">
        <v>339</v>
      </c>
      <c r="E104" s="12" t="s">
        <v>228</v>
      </c>
      <c r="F104" s="13">
        <v>3000000</v>
      </c>
      <c r="G104" s="14" t="s">
        <v>50</v>
      </c>
      <c r="H104" s="12" t="s">
        <v>1352</v>
      </c>
      <c r="I104" s="15"/>
    </row>
    <row r="105" spans="1:9" ht="16.5" customHeight="1" x14ac:dyDescent="0.25">
      <c r="A105" s="7">
        <v>92</v>
      </c>
      <c r="B105" s="12" t="s">
        <v>340</v>
      </c>
      <c r="C105" s="12" t="s">
        <v>341</v>
      </c>
      <c r="D105" s="12" t="s">
        <v>342</v>
      </c>
      <c r="E105" s="12" t="s">
        <v>228</v>
      </c>
      <c r="F105" s="13">
        <v>8200000</v>
      </c>
      <c r="G105" s="14" t="s">
        <v>50</v>
      </c>
      <c r="H105" s="12" t="s">
        <v>1352</v>
      </c>
      <c r="I105" s="15"/>
    </row>
    <row r="106" spans="1:9" ht="16.5" customHeight="1" x14ac:dyDescent="0.25">
      <c r="A106" s="7">
        <v>93</v>
      </c>
      <c r="B106" s="12" t="s">
        <v>343</v>
      </c>
      <c r="C106" s="12" t="s">
        <v>344</v>
      </c>
      <c r="D106" s="12" t="s">
        <v>114</v>
      </c>
      <c r="E106" s="12" t="s">
        <v>111</v>
      </c>
      <c r="F106" s="13">
        <v>1000000</v>
      </c>
      <c r="G106" s="14" t="s">
        <v>50</v>
      </c>
      <c r="H106" s="12" t="s">
        <v>1352</v>
      </c>
      <c r="I106" s="15"/>
    </row>
    <row r="107" spans="1:9" ht="16.5" customHeight="1" x14ac:dyDescent="0.25">
      <c r="A107" s="7">
        <v>94</v>
      </c>
      <c r="B107" s="12" t="s">
        <v>345</v>
      </c>
      <c r="C107" s="12" t="s">
        <v>346</v>
      </c>
      <c r="D107" s="12" t="s">
        <v>347</v>
      </c>
      <c r="E107" s="12" t="s">
        <v>348</v>
      </c>
      <c r="F107" s="13">
        <v>5000000</v>
      </c>
      <c r="G107" s="14" t="s">
        <v>50</v>
      </c>
      <c r="H107" s="12" t="s">
        <v>1352</v>
      </c>
      <c r="I107" s="15"/>
    </row>
    <row r="108" spans="1:9" ht="16.5" customHeight="1" x14ac:dyDescent="0.25">
      <c r="A108" s="7">
        <v>95</v>
      </c>
      <c r="B108" s="12" t="s">
        <v>349</v>
      </c>
      <c r="C108" s="12" t="s">
        <v>350</v>
      </c>
      <c r="D108" s="12" t="s">
        <v>114</v>
      </c>
      <c r="E108" s="12" t="s">
        <v>151</v>
      </c>
      <c r="F108" s="13">
        <v>3000000</v>
      </c>
      <c r="G108" s="14" t="s">
        <v>50</v>
      </c>
      <c r="H108" s="12" t="s">
        <v>1352</v>
      </c>
      <c r="I108" s="15"/>
    </row>
    <row r="109" spans="1:9" ht="16.5" customHeight="1" x14ac:dyDescent="0.25">
      <c r="A109" s="7">
        <v>96</v>
      </c>
      <c r="B109" s="12" t="s">
        <v>351</v>
      </c>
      <c r="C109" s="12" t="s">
        <v>352</v>
      </c>
      <c r="D109" s="12" t="s">
        <v>353</v>
      </c>
      <c r="E109" s="12" t="s">
        <v>354</v>
      </c>
      <c r="F109" s="13">
        <v>8000000</v>
      </c>
      <c r="G109" s="14" t="s">
        <v>50</v>
      </c>
      <c r="H109" s="12" t="s">
        <v>1352</v>
      </c>
      <c r="I109" s="15"/>
    </row>
    <row r="110" spans="1:9" ht="16.5" customHeight="1" x14ac:dyDescent="0.25">
      <c r="A110" s="7">
        <v>97</v>
      </c>
      <c r="B110" s="12" t="s">
        <v>355</v>
      </c>
      <c r="C110" s="12" t="s">
        <v>356</v>
      </c>
      <c r="D110" s="12" t="s">
        <v>357</v>
      </c>
      <c r="E110" s="12" t="s">
        <v>54</v>
      </c>
      <c r="F110" s="13">
        <v>1000000</v>
      </c>
      <c r="G110" s="14" t="s">
        <v>50</v>
      </c>
      <c r="H110" s="12" t="s">
        <v>1352</v>
      </c>
      <c r="I110" s="15"/>
    </row>
    <row r="111" spans="1:9" ht="16.5" customHeight="1" x14ac:dyDescent="0.25">
      <c r="A111" s="7">
        <v>98</v>
      </c>
      <c r="B111" s="12" t="s">
        <v>358</v>
      </c>
      <c r="C111" s="12" t="s">
        <v>359</v>
      </c>
      <c r="D111" s="12" t="s">
        <v>360</v>
      </c>
      <c r="E111" s="12" t="s">
        <v>65</v>
      </c>
      <c r="F111" s="13">
        <v>1150000</v>
      </c>
      <c r="G111" s="14" t="s">
        <v>50</v>
      </c>
      <c r="H111" s="12" t="s">
        <v>1352</v>
      </c>
      <c r="I111" s="15"/>
    </row>
    <row r="112" spans="1:9" ht="16.5" customHeight="1" x14ac:dyDescent="0.25">
      <c r="A112" s="7">
        <v>99</v>
      </c>
      <c r="B112" s="12" t="s">
        <v>361</v>
      </c>
      <c r="C112" s="12" t="s">
        <v>362</v>
      </c>
      <c r="D112" s="12" t="s">
        <v>182</v>
      </c>
      <c r="E112" s="12" t="s">
        <v>121</v>
      </c>
      <c r="F112" s="13">
        <v>6000000</v>
      </c>
      <c r="G112" s="14" t="s">
        <v>50</v>
      </c>
      <c r="H112" s="12" t="s">
        <v>1352</v>
      </c>
      <c r="I112" s="15"/>
    </row>
    <row r="113" spans="1:9" ht="16.5" customHeight="1" x14ac:dyDescent="0.25">
      <c r="A113" s="7">
        <v>100</v>
      </c>
      <c r="B113" s="12" t="s">
        <v>363</v>
      </c>
      <c r="C113" s="12" t="s">
        <v>364</v>
      </c>
      <c r="D113" s="12" t="s">
        <v>365</v>
      </c>
      <c r="E113" s="12" t="s">
        <v>65</v>
      </c>
      <c r="F113" s="13">
        <v>1000000</v>
      </c>
      <c r="G113" s="14" t="s">
        <v>50</v>
      </c>
      <c r="H113" s="12" t="s">
        <v>1352</v>
      </c>
      <c r="I113" s="15"/>
    </row>
    <row r="114" spans="1:9" ht="16.5" customHeight="1" x14ac:dyDescent="0.25">
      <c r="A114" s="7">
        <v>101</v>
      </c>
      <c r="B114" s="12" t="s">
        <v>366</v>
      </c>
      <c r="C114" s="12" t="s">
        <v>367</v>
      </c>
      <c r="D114" s="12" t="s">
        <v>368</v>
      </c>
      <c r="E114" s="12" t="s">
        <v>75</v>
      </c>
      <c r="F114" s="13">
        <v>1000000</v>
      </c>
      <c r="G114" s="14" t="s">
        <v>50</v>
      </c>
      <c r="H114" s="12" t="s">
        <v>1352</v>
      </c>
      <c r="I114" s="15"/>
    </row>
    <row r="115" spans="1:9" ht="16.5" customHeight="1" x14ac:dyDescent="0.25">
      <c r="A115" s="7">
        <v>102</v>
      </c>
      <c r="B115" s="12" t="s">
        <v>369</v>
      </c>
      <c r="C115" s="12" t="s">
        <v>370</v>
      </c>
      <c r="D115" s="12" t="s">
        <v>371</v>
      </c>
      <c r="E115" s="12" t="s">
        <v>49</v>
      </c>
      <c r="F115" s="13">
        <v>4200000</v>
      </c>
      <c r="G115" s="14" t="s">
        <v>50</v>
      </c>
      <c r="H115" s="12" t="s">
        <v>1352</v>
      </c>
      <c r="I115" s="15"/>
    </row>
    <row r="116" spans="1:9" ht="16.5" customHeight="1" x14ac:dyDescent="0.25">
      <c r="A116" s="7">
        <v>103</v>
      </c>
      <c r="B116" s="12" t="s">
        <v>372</v>
      </c>
      <c r="C116" s="12" t="s">
        <v>373</v>
      </c>
      <c r="D116" s="12" t="s">
        <v>114</v>
      </c>
      <c r="E116" s="12" t="s">
        <v>151</v>
      </c>
      <c r="F116" s="13">
        <v>2500000</v>
      </c>
      <c r="G116" s="14" t="s">
        <v>50</v>
      </c>
      <c r="H116" s="12" t="s">
        <v>1352</v>
      </c>
      <c r="I116" s="15"/>
    </row>
    <row r="117" spans="1:9" ht="16.5" customHeight="1" x14ac:dyDescent="0.25">
      <c r="A117" s="7">
        <v>104</v>
      </c>
      <c r="B117" s="12" t="s">
        <v>374</v>
      </c>
      <c r="C117" s="12" t="s">
        <v>375</v>
      </c>
      <c r="D117" s="12" t="s">
        <v>68</v>
      </c>
      <c r="E117" s="12" t="s">
        <v>121</v>
      </c>
      <c r="F117" s="13">
        <v>5000000</v>
      </c>
      <c r="G117" s="14" t="s">
        <v>50</v>
      </c>
      <c r="H117" s="12" t="s">
        <v>1352</v>
      </c>
      <c r="I117" s="15"/>
    </row>
    <row r="118" spans="1:9" ht="16.5" customHeight="1" x14ac:dyDescent="0.25">
      <c r="A118" s="7">
        <v>105</v>
      </c>
      <c r="B118" s="12" t="s">
        <v>376</v>
      </c>
      <c r="C118" s="12" t="s">
        <v>377</v>
      </c>
      <c r="D118" s="12" t="s">
        <v>130</v>
      </c>
      <c r="E118" s="12" t="s">
        <v>49</v>
      </c>
      <c r="F118" s="13">
        <v>3500000</v>
      </c>
      <c r="G118" s="14" t="s">
        <v>50</v>
      </c>
      <c r="H118" s="12" t="s">
        <v>1352</v>
      </c>
      <c r="I118" s="15"/>
    </row>
    <row r="119" spans="1:9" ht="16.5" customHeight="1" x14ac:dyDescent="0.25">
      <c r="A119" s="7">
        <v>106</v>
      </c>
      <c r="B119" s="12" t="s">
        <v>378</v>
      </c>
      <c r="C119" s="12" t="s">
        <v>379</v>
      </c>
      <c r="D119" s="12" t="s">
        <v>380</v>
      </c>
      <c r="E119" s="12" t="s">
        <v>75</v>
      </c>
      <c r="F119" s="13">
        <v>3000000</v>
      </c>
      <c r="G119" s="14" t="s">
        <v>50</v>
      </c>
      <c r="H119" s="12" t="s">
        <v>1352</v>
      </c>
      <c r="I119" s="15"/>
    </row>
    <row r="120" spans="1:9" ht="16.5" customHeight="1" x14ac:dyDescent="0.25">
      <c r="A120" s="7">
        <v>107</v>
      </c>
      <c r="B120" s="12" t="s">
        <v>381</v>
      </c>
      <c r="C120" s="12" t="s">
        <v>382</v>
      </c>
      <c r="D120" s="12" t="s">
        <v>383</v>
      </c>
      <c r="E120" s="12" t="s">
        <v>54</v>
      </c>
      <c r="F120" s="13">
        <v>4000000</v>
      </c>
      <c r="G120" s="14" t="s">
        <v>50</v>
      </c>
      <c r="H120" s="12" t="s">
        <v>1352</v>
      </c>
      <c r="I120" s="15"/>
    </row>
    <row r="121" spans="1:9" ht="16.5" customHeight="1" x14ac:dyDescent="0.25">
      <c r="A121" s="7">
        <v>108</v>
      </c>
      <c r="B121" s="12" t="s">
        <v>384</v>
      </c>
      <c r="C121" s="12" t="s">
        <v>385</v>
      </c>
      <c r="D121" s="12" t="s">
        <v>386</v>
      </c>
      <c r="E121" s="12" t="s">
        <v>49</v>
      </c>
      <c r="F121" s="13">
        <v>4000000</v>
      </c>
      <c r="G121" s="14" t="s">
        <v>50</v>
      </c>
      <c r="H121" s="12" t="s">
        <v>1352</v>
      </c>
      <c r="I121" s="15"/>
    </row>
    <row r="122" spans="1:9" ht="16.5" customHeight="1" x14ac:dyDescent="0.25">
      <c r="A122" s="7">
        <v>109</v>
      </c>
      <c r="B122" s="12" t="s">
        <v>387</v>
      </c>
      <c r="C122" s="12" t="s">
        <v>388</v>
      </c>
      <c r="D122" s="12" t="s">
        <v>389</v>
      </c>
      <c r="E122" s="12" t="s">
        <v>75</v>
      </c>
      <c r="F122" s="13">
        <v>5000000</v>
      </c>
      <c r="G122" s="14" t="s">
        <v>50</v>
      </c>
      <c r="H122" s="12" t="s">
        <v>1352</v>
      </c>
      <c r="I122" s="15"/>
    </row>
    <row r="123" spans="1:9" ht="16.5" customHeight="1" x14ac:dyDescent="0.25">
      <c r="A123" s="7">
        <v>110</v>
      </c>
      <c r="B123" s="12" t="s">
        <v>390</v>
      </c>
      <c r="C123" s="12" t="s">
        <v>391</v>
      </c>
      <c r="D123" s="12" t="s">
        <v>392</v>
      </c>
      <c r="E123" s="12" t="s">
        <v>163</v>
      </c>
      <c r="F123" s="13">
        <v>3000000</v>
      </c>
      <c r="G123" s="14" t="s">
        <v>50</v>
      </c>
      <c r="H123" s="12" t="s">
        <v>1352</v>
      </c>
      <c r="I123" s="15"/>
    </row>
    <row r="124" spans="1:9" ht="16.5" customHeight="1" x14ac:dyDescent="0.25">
      <c r="A124" s="7">
        <v>111</v>
      </c>
      <c r="B124" s="12" t="s">
        <v>393</v>
      </c>
      <c r="C124" s="12" t="s">
        <v>394</v>
      </c>
      <c r="D124" s="12" t="s">
        <v>395</v>
      </c>
      <c r="E124" s="12" t="s">
        <v>65</v>
      </c>
      <c r="F124" s="13">
        <v>3000000</v>
      </c>
      <c r="G124" s="14" t="s">
        <v>50</v>
      </c>
      <c r="H124" s="12" t="s">
        <v>1352</v>
      </c>
      <c r="I124" s="15"/>
    </row>
    <row r="125" spans="1:9" ht="16.5" customHeight="1" x14ac:dyDescent="0.25">
      <c r="A125" s="7">
        <v>112</v>
      </c>
      <c r="B125" s="12" t="s">
        <v>396</v>
      </c>
      <c r="C125" s="12" t="s">
        <v>397</v>
      </c>
      <c r="D125" s="12" t="s">
        <v>114</v>
      </c>
      <c r="E125" s="12" t="s">
        <v>151</v>
      </c>
      <c r="F125" s="13">
        <v>2500000</v>
      </c>
      <c r="G125" s="14" t="s">
        <v>50</v>
      </c>
      <c r="H125" s="12" t="s">
        <v>1352</v>
      </c>
      <c r="I125" s="15"/>
    </row>
    <row r="126" spans="1:9" ht="16.5" customHeight="1" x14ac:dyDescent="0.25">
      <c r="A126" s="7">
        <v>113</v>
      </c>
      <c r="B126" s="12" t="s">
        <v>398</v>
      </c>
      <c r="C126" s="12" t="s">
        <v>399</v>
      </c>
      <c r="D126" s="12" t="s">
        <v>400</v>
      </c>
      <c r="E126" s="12" t="s">
        <v>65</v>
      </c>
      <c r="F126" s="13">
        <v>4500000</v>
      </c>
      <c r="G126" s="14" t="s">
        <v>50</v>
      </c>
      <c r="H126" s="12" t="s">
        <v>1352</v>
      </c>
      <c r="I126" s="15"/>
    </row>
    <row r="127" spans="1:9" ht="16.5" customHeight="1" x14ac:dyDescent="0.25">
      <c r="A127" s="7">
        <v>114</v>
      </c>
      <c r="B127" s="12" t="s">
        <v>401</v>
      </c>
      <c r="C127" s="12" t="s">
        <v>402</v>
      </c>
      <c r="D127" s="12" t="s">
        <v>403</v>
      </c>
      <c r="E127" s="12" t="s">
        <v>404</v>
      </c>
      <c r="F127" s="13">
        <v>4000000</v>
      </c>
      <c r="G127" s="14" t="s">
        <v>50</v>
      </c>
      <c r="H127" s="12" t="s">
        <v>1352</v>
      </c>
      <c r="I127" s="15"/>
    </row>
    <row r="128" spans="1:9" ht="16.5" customHeight="1" x14ac:dyDescent="0.25">
      <c r="A128" s="7">
        <v>115</v>
      </c>
      <c r="B128" s="12" t="s">
        <v>405</v>
      </c>
      <c r="C128" s="12" t="s">
        <v>406</v>
      </c>
      <c r="D128" s="12" t="s">
        <v>407</v>
      </c>
      <c r="E128" s="12" t="s">
        <v>176</v>
      </c>
      <c r="F128" s="13">
        <v>3600000</v>
      </c>
      <c r="G128" s="14" t="s">
        <v>50</v>
      </c>
      <c r="H128" s="12" t="s">
        <v>1352</v>
      </c>
      <c r="I128" s="15"/>
    </row>
    <row r="129" spans="1:9" ht="16.5" customHeight="1" x14ac:dyDescent="0.25">
      <c r="A129" s="7">
        <v>116</v>
      </c>
      <c r="B129" s="12" t="s">
        <v>408</v>
      </c>
      <c r="C129" s="12" t="s">
        <v>409</v>
      </c>
      <c r="D129" s="12" t="s">
        <v>410</v>
      </c>
      <c r="E129" s="12" t="s">
        <v>65</v>
      </c>
      <c r="F129" s="13">
        <v>2000000</v>
      </c>
      <c r="G129" s="14" t="s">
        <v>50</v>
      </c>
      <c r="H129" s="12" t="s">
        <v>1352</v>
      </c>
      <c r="I129" s="15"/>
    </row>
    <row r="130" spans="1:9" ht="16.5" customHeight="1" x14ac:dyDescent="0.25">
      <c r="A130" s="7">
        <v>117</v>
      </c>
      <c r="B130" s="12" t="s">
        <v>411</v>
      </c>
      <c r="C130" s="12" t="s">
        <v>412</v>
      </c>
      <c r="D130" s="12" t="s">
        <v>114</v>
      </c>
      <c r="E130" s="12" t="s">
        <v>202</v>
      </c>
      <c r="F130" s="13">
        <v>5000000</v>
      </c>
      <c r="G130" s="14" t="s">
        <v>50</v>
      </c>
      <c r="H130" s="12" t="s">
        <v>1352</v>
      </c>
      <c r="I130" s="15"/>
    </row>
    <row r="131" spans="1:9" ht="16.5" customHeight="1" x14ac:dyDescent="0.25">
      <c r="A131" s="7">
        <v>118</v>
      </c>
      <c r="B131" s="12" t="s">
        <v>413</v>
      </c>
      <c r="C131" s="12" t="s">
        <v>414</v>
      </c>
      <c r="D131" s="12" t="s">
        <v>415</v>
      </c>
      <c r="E131" s="12" t="s">
        <v>176</v>
      </c>
      <c r="F131" s="13">
        <v>6000000</v>
      </c>
      <c r="G131" s="14" t="s">
        <v>50</v>
      </c>
      <c r="H131" s="12" t="s">
        <v>1352</v>
      </c>
      <c r="I131" s="15"/>
    </row>
    <row r="132" spans="1:9" ht="16.5" customHeight="1" x14ac:dyDescent="0.25">
      <c r="A132" s="7">
        <v>119</v>
      </c>
      <c r="B132" s="12" t="s">
        <v>416</v>
      </c>
      <c r="C132" s="12" t="s">
        <v>417</v>
      </c>
      <c r="D132" s="12" t="s">
        <v>418</v>
      </c>
      <c r="E132" s="12" t="s">
        <v>65</v>
      </c>
      <c r="F132" s="13">
        <v>3000000</v>
      </c>
      <c r="G132" s="14" t="s">
        <v>50</v>
      </c>
      <c r="H132" s="12" t="s">
        <v>1352</v>
      </c>
      <c r="I132" s="15"/>
    </row>
    <row r="133" spans="1:9" ht="16.5" customHeight="1" x14ac:dyDescent="0.25">
      <c r="A133" s="7">
        <v>120</v>
      </c>
      <c r="B133" s="12" t="s">
        <v>419</v>
      </c>
      <c r="C133" s="12" t="s">
        <v>420</v>
      </c>
      <c r="D133" s="12" t="s">
        <v>421</v>
      </c>
      <c r="E133" s="12" t="s">
        <v>54</v>
      </c>
      <c r="F133" s="13">
        <v>2000000</v>
      </c>
      <c r="G133" s="14" t="s">
        <v>50</v>
      </c>
      <c r="H133" s="12" t="s">
        <v>1352</v>
      </c>
      <c r="I133" s="15"/>
    </row>
    <row r="134" spans="1:9" ht="16.5" customHeight="1" x14ac:dyDescent="0.25">
      <c r="A134" s="7">
        <v>121</v>
      </c>
      <c r="B134" s="12" t="s">
        <v>422</v>
      </c>
      <c r="C134" s="12" t="s">
        <v>423</v>
      </c>
      <c r="D134" s="12" t="s">
        <v>424</v>
      </c>
      <c r="E134" s="12" t="s">
        <v>228</v>
      </c>
      <c r="F134" s="13">
        <v>2083000</v>
      </c>
      <c r="G134" s="14" t="s">
        <v>50</v>
      </c>
      <c r="H134" s="12" t="s">
        <v>1352</v>
      </c>
      <c r="I134" s="15"/>
    </row>
    <row r="135" spans="1:9" ht="16.5" customHeight="1" x14ac:dyDescent="0.25">
      <c r="A135" s="7">
        <v>122</v>
      </c>
      <c r="B135" s="12" t="s">
        <v>425</v>
      </c>
      <c r="C135" s="12" t="s">
        <v>426</v>
      </c>
      <c r="D135" s="12" t="s">
        <v>427</v>
      </c>
      <c r="E135" s="12" t="s">
        <v>428</v>
      </c>
      <c r="F135" s="13">
        <v>8200000</v>
      </c>
      <c r="G135" s="14" t="s">
        <v>50</v>
      </c>
      <c r="H135" s="12" t="s">
        <v>1352</v>
      </c>
      <c r="I135" s="15"/>
    </row>
    <row r="136" spans="1:9" ht="16.5" customHeight="1" x14ac:dyDescent="0.25">
      <c r="A136" s="7">
        <v>123</v>
      </c>
      <c r="B136" s="12" t="s">
        <v>429</v>
      </c>
      <c r="C136" s="12" t="s">
        <v>430</v>
      </c>
      <c r="D136" s="12" t="s">
        <v>431</v>
      </c>
      <c r="E136" s="12" t="s">
        <v>176</v>
      </c>
      <c r="F136" s="13">
        <v>2000000</v>
      </c>
      <c r="G136" s="14" t="s">
        <v>50</v>
      </c>
      <c r="H136" s="12" t="s">
        <v>1352</v>
      </c>
      <c r="I136" s="15"/>
    </row>
    <row r="137" spans="1:9" ht="16.5" customHeight="1" x14ac:dyDescent="0.25">
      <c r="A137" s="7">
        <v>124</v>
      </c>
      <c r="B137" s="12" t="s">
        <v>432</v>
      </c>
      <c r="C137" s="12" t="s">
        <v>433</v>
      </c>
      <c r="D137" s="12" t="s">
        <v>434</v>
      </c>
      <c r="E137" s="12" t="s">
        <v>228</v>
      </c>
      <c r="F137" s="13">
        <v>5000000</v>
      </c>
      <c r="G137" s="14" t="s">
        <v>50</v>
      </c>
      <c r="H137" s="12" t="s">
        <v>1352</v>
      </c>
      <c r="I137" s="15"/>
    </row>
    <row r="138" spans="1:9" ht="16.5" customHeight="1" x14ac:dyDescent="0.25">
      <c r="A138" s="7">
        <v>125</v>
      </c>
      <c r="B138" s="12" t="s">
        <v>435</v>
      </c>
      <c r="C138" s="12" t="s">
        <v>436</v>
      </c>
      <c r="D138" s="12" t="s">
        <v>437</v>
      </c>
      <c r="E138" s="12" t="s">
        <v>176</v>
      </c>
      <c r="F138" s="13">
        <v>2000000</v>
      </c>
      <c r="G138" s="14" t="s">
        <v>50</v>
      </c>
      <c r="H138" s="12" t="s">
        <v>1352</v>
      </c>
      <c r="I138" s="15"/>
    </row>
    <row r="139" spans="1:9" ht="16.5" customHeight="1" x14ac:dyDescent="0.25">
      <c r="A139" s="7">
        <v>126</v>
      </c>
      <c r="B139" s="12" t="s">
        <v>438</v>
      </c>
      <c r="C139" s="12" t="s">
        <v>119</v>
      </c>
      <c r="D139" s="12" t="s">
        <v>114</v>
      </c>
      <c r="E139" s="12" t="s">
        <v>151</v>
      </c>
      <c r="F139" s="13">
        <v>2500000</v>
      </c>
      <c r="G139" s="14" t="s">
        <v>50</v>
      </c>
      <c r="H139" s="12" t="s">
        <v>1352</v>
      </c>
      <c r="I139" s="15"/>
    </row>
    <row r="140" spans="1:9" ht="16.5" customHeight="1" x14ac:dyDescent="0.25">
      <c r="A140" s="7">
        <v>127</v>
      </c>
      <c r="B140" s="12" t="s">
        <v>439</v>
      </c>
      <c r="C140" s="12" t="s">
        <v>440</v>
      </c>
      <c r="D140" s="12" t="s">
        <v>441</v>
      </c>
      <c r="E140" s="12" t="s">
        <v>65</v>
      </c>
      <c r="F140" s="13">
        <v>1050000</v>
      </c>
      <c r="G140" s="14" t="s">
        <v>50</v>
      </c>
      <c r="H140" s="12" t="s">
        <v>1352</v>
      </c>
      <c r="I140" s="15"/>
    </row>
    <row r="141" spans="1:9" ht="16.5" customHeight="1" x14ac:dyDescent="0.25">
      <c r="A141" s="7">
        <v>128</v>
      </c>
      <c r="B141" s="12" t="s">
        <v>442</v>
      </c>
      <c r="C141" s="12" t="s">
        <v>443</v>
      </c>
      <c r="D141" s="12" t="s">
        <v>114</v>
      </c>
      <c r="E141" s="12" t="s">
        <v>134</v>
      </c>
      <c r="F141" s="13">
        <v>2000000</v>
      </c>
      <c r="G141" s="14" t="s">
        <v>50</v>
      </c>
      <c r="H141" s="12" t="s">
        <v>1352</v>
      </c>
      <c r="I141" s="15"/>
    </row>
    <row r="142" spans="1:9" ht="16.5" customHeight="1" x14ac:dyDescent="0.25">
      <c r="A142" s="7">
        <v>129</v>
      </c>
      <c r="B142" s="12" t="s">
        <v>444</v>
      </c>
      <c r="C142" s="12" t="s">
        <v>445</v>
      </c>
      <c r="D142" s="12" t="s">
        <v>446</v>
      </c>
      <c r="E142" s="12" t="s">
        <v>202</v>
      </c>
      <c r="F142" s="13">
        <v>4000000</v>
      </c>
      <c r="G142" s="14" t="s">
        <v>50</v>
      </c>
      <c r="H142" s="12" t="s">
        <v>1352</v>
      </c>
      <c r="I142" s="15"/>
    </row>
    <row r="143" spans="1:9" ht="16.5" customHeight="1" x14ac:dyDescent="0.25">
      <c r="A143" s="7">
        <v>130</v>
      </c>
      <c r="B143" s="12" t="s">
        <v>447</v>
      </c>
      <c r="C143" s="12" t="s">
        <v>448</v>
      </c>
      <c r="D143" s="12" t="s">
        <v>130</v>
      </c>
      <c r="E143" s="12" t="s">
        <v>75</v>
      </c>
      <c r="F143" s="13">
        <v>5500000</v>
      </c>
      <c r="G143" s="14" t="s">
        <v>50</v>
      </c>
      <c r="H143" s="12" t="s">
        <v>1352</v>
      </c>
      <c r="I143" s="15"/>
    </row>
    <row r="144" spans="1:9" ht="16.5" customHeight="1" x14ac:dyDescent="0.25">
      <c r="A144" s="7">
        <v>131</v>
      </c>
      <c r="B144" s="12" t="s">
        <v>449</v>
      </c>
      <c r="C144" s="12" t="s">
        <v>450</v>
      </c>
      <c r="D144" s="12" t="s">
        <v>451</v>
      </c>
      <c r="E144" s="12" t="s">
        <v>176</v>
      </c>
      <c r="F144" s="13">
        <v>2000000</v>
      </c>
      <c r="G144" s="14" t="s">
        <v>50</v>
      </c>
      <c r="H144" s="12" t="s">
        <v>1352</v>
      </c>
      <c r="I144" s="15"/>
    </row>
    <row r="145" spans="1:9" ht="16.5" customHeight="1" x14ac:dyDescent="0.25">
      <c r="A145" s="7">
        <v>132</v>
      </c>
      <c r="B145" s="12" t="s">
        <v>452</v>
      </c>
      <c r="C145" s="12" t="s">
        <v>453</v>
      </c>
      <c r="D145" s="12" t="s">
        <v>454</v>
      </c>
      <c r="E145" s="12" t="s">
        <v>176</v>
      </c>
      <c r="F145" s="13">
        <v>1200000</v>
      </c>
      <c r="G145" s="14" t="s">
        <v>50</v>
      </c>
      <c r="H145" s="12" t="s">
        <v>1352</v>
      </c>
      <c r="I145" s="15"/>
    </row>
    <row r="146" spans="1:9" ht="16.5" customHeight="1" x14ac:dyDescent="0.25">
      <c r="A146" s="7">
        <v>133</v>
      </c>
      <c r="B146" s="12" t="s">
        <v>455</v>
      </c>
      <c r="C146" s="12" t="s">
        <v>456</v>
      </c>
      <c r="D146" s="12" t="s">
        <v>457</v>
      </c>
      <c r="E146" s="12" t="s">
        <v>202</v>
      </c>
      <c r="F146" s="13">
        <v>3000000</v>
      </c>
      <c r="G146" s="14" t="s">
        <v>50</v>
      </c>
      <c r="H146" s="12" t="s">
        <v>1352</v>
      </c>
      <c r="I146" s="15"/>
    </row>
    <row r="147" spans="1:9" ht="16.5" customHeight="1" x14ac:dyDescent="0.25">
      <c r="A147" s="7">
        <v>134</v>
      </c>
      <c r="B147" s="12" t="s">
        <v>458</v>
      </c>
      <c r="C147" s="12" t="s">
        <v>459</v>
      </c>
      <c r="D147" s="12" t="s">
        <v>460</v>
      </c>
      <c r="E147" s="12" t="s">
        <v>461</v>
      </c>
      <c r="F147" s="13">
        <v>6000000</v>
      </c>
      <c r="G147" s="14" t="s">
        <v>50</v>
      </c>
      <c r="H147" s="12" t="s">
        <v>1352</v>
      </c>
      <c r="I147" s="15"/>
    </row>
    <row r="148" spans="1:9" ht="16.5" customHeight="1" x14ac:dyDescent="0.25">
      <c r="A148" s="7">
        <v>135</v>
      </c>
      <c r="B148" s="12" t="s">
        <v>462</v>
      </c>
      <c r="C148" s="12" t="s">
        <v>463</v>
      </c>
      <c r="D148" s="12" t="s">
        <v>464</v>
      </c>
      <c r="E148" s="12" t="s">
        <v>465</v>
      </c>
      <c r="F148" s="13">
        <v>3000000</v>
      </c>
      <c r="G148" s="14" t="s">
        <v>50</v>
      </c>
      <c r="H148" s="12" t="s">
        <v>1352</v>
      </c>
      <c r="I148" s="15"/>
    </row>
    <row r="149" spans="1:9" ht="16.5" customHeight="1" x14ac:dyDescent="0.25">
      <c r="A149" s="7">
        <v>136</v>
      </c>
      <c r="B149" s="12" t="s">
        <v>466</v>
      </c>
      <c r="C149" s="12" t="s">
        <v>467</v>
      </c>
      <c r="D149" s="12" t="s">
        <v>468</v>
      </c>
      <c r="E149" s="12" t="s">
        <v>176</v>
      </c>
      <c r="F149" s="13">
        <v>2000000</v>
      </c>
      <c r="G149" s="14" t="s">
        <v>50</v>
      </c>
      <c r="H149" s="12" t="s">
        <v>1352</v>
      </c>
      <c r="I149" s="15"/>
    </row>
    <row r="150" spans="1:9" ht="16.5" customHeight="1" x14ac:dyDescent="0.25">
      <c r="A150" s="7">
        <v>137</v>
      </c>
      <c r="B150" s="12" t="s">
        <v>469</v>
      </c>
      <c r="C150" s="12" t="s">
        <v>470</v>
      </c>
      <c r="D150" s="12" t="s">
        <v>471</v>
      </c>
      <c r="E150" s="12" t="s">
        <v>202</v>
      </c>
      <c r="F150" s="13">
        <v>2000000</v>
      </c>
      <c r="G150" s="14" t="s">
        <v>50</v>
      </c>
      <c r="H150" s="12" t="s">
        <v>1352</v>
      </c>
      <c r="I150" s="15"/>
    </row>
    <row r="151" spans="1:9" ht="16.5" customHeight="1" x14ac:dyDescent="0.25">
      <c r="A151" s="7">
        <v>138</v>
      </c>
      <c r="B151" s="12" t="s">
        <v>472</v>
      </c>
      <c r="C151" s="12" t="s">
        <v>473</v>
      </c>
      <c r="D151" s="12" t="s">
        <v>474</v>
      </c>
      <c r="E151" s="12" t="s">
        <v>198</v>
      </c>
      <c r="F151" s="13">
        <v>6000000</v>
      </c>
      <c r="G151" s="14" t="s">
        <v>50</v>
      </c>
      <c r="H151" s="12" t="s">
        <v>1352</v>
      </c>
      <c r="I151" s="15"/>
    </row>
    <row r="152" spans="1:9" ht="16.5" customHeight="1" x14ac:dyDescent="0.25">
      <c r="A152" s="7">
        <v>139</v>
      </c>
      <c r="B152" s="12" t="s">
        <v>475</v>
      </c>
      <c r="C152" s="12" t="s">
        <v>476</v>
      </c>
      <c r="D152" s="12" t="s">
        <v>477</v>
      </c>
      <c r="E152" s="12" t="s">
        <v>176</v>
      </c>
      <c r="F152" s="13">
        <v>4800000</v>
      </c>
      <c r="G152" s="14" t="s">
        <v>50</v>
      </c>
      <c r="H152" s="12" t="s">
        <v>1352</v>
      </c>
      <c r="I152" s="15"/>
    </row>
    <row r="153" spans="1:9" ht="16.5" customHeight="1" x14ac:dyDescent="0.25">
      <c r="A153" s="7">
        <v>140</v>
      </c>
      <c r="B153" s="12" t="s">
        <v>478</v>
      </c>
      <c r="C153" s="12" t="s">
        <v>479</v>
      </c>
      <c r="D153" s="12" t="s">
        <v>480</v>
      </c>
      <c r="E153" s="12" t="s">
        <v>481</v>
      </c>
      <c r="F153" s="13">
        <v>1000000</v>
      </c>
      <c r="G153" s="14" t="s">
        <v>50</v>
      </c>
      <c r="H153" s="12" t="s">
        <v>1352</v>
      </c>
      <c r="I153" s="15"/>
    </row>
    <row r="154" spans="1:9" ht="16.5" customHeight="1" x14ac:dyDescent="0.25">
      <c r="A154" s="7">
        <v>141</v>
      </c>
      <c r="B154" s="12" t="s">
        <v>482</v>
      </c>
      <c r="C154" s="12" t="s">
        <v>483</v>
      </c>
      <c r="D154" s="12" t="s">
        <v>484</v>
      </c>
      <c r="E154" s="12" t="s">
        <v>481</v>
      </c>
      <c r="F154" s="13">
        <v>3000000</v>
      </c>
      <c r="G154" s="14" t="s">
        <v>50</v>
      </c>
      <c r="H154" s="12" t="s">
        <v>1352</v>
      </c>
      <c r="I154" s="15"/>
    </row>
    <row r="155" spans="1:9" ht="16.5" customHeight="1" x14ac:dyDescent="0.25">
      <c r="A155" s="7">
        <v>142</v>
      </c>
      <c r="B155" s="12" t="s">
        <v>485</v>
      </c>
      <c r="C155" s="12" t="s">
        <v>486</v>
      </c>
      <c r="D155" s="12" t="s">
        <v>487</v>
      </c>
      <c r="E155" s="12" t="s">
        <v>176</v>
      </c>
      <c r="F155" s="13">
        <v>2000000</v>
      </c>
      <c r="G155" s="14" t="s">
        <v>50</v>
      </c>
      <c r="H155" s="12" t="s">
        <v>1352</v>
      </c>
      <c r="I155" s="15"/>
    </row>
    <row r="156" spans="1:9" ht="16.5" customHeight="1" x14ac:dyDescent="0.25">
      <c r="A156" s="7">
        <v>143</v>
      </c>
      <c r="B156" s="12" t="s">
        <v>488</v>
      </c>
      <c r="C156" s="12" t="s">
        <v>489</v>
      </c>
      <c r="D156" s="12" t="s">
        <v>490</v>
      </c>
      <c r="E156" s="12" t="s">
        <v>317</v>
      </c>
      <c r="F156" s="13">
        <v>3000000</v>
      </c>
      <c r="G156" s="14" t="s">
        <v>50</v>
      </c>
      <c r="H156" s="12" t="s">
        <v>1352</v>
      </c>
      <c r="I156" s="15"/>
    </row>
    <row r="157" spans="1:9" ht="16.5" customHeight="1" x14ac:dyDescent="0.25">
      <c r="A157" s="7">
        <v>144</v>
      </c>
      <c r="B157" s="12" t="s">
        <v>491</v>
      </c>
      <c r="C157" s="12" t="s">
        <v>492</v>
      </c>
      <c r="D157" s="12" t="s">
        <v>493</v>
      </c>
      <c r="E157" s="12" t="s">
        <v>75</v>
      </c>
      <c r="F157" s="13">
        <v>1500000</v>
      </c>
      <c r="G157" s="14" t="s">
        <v>50</v>
      </c>
      <c r="H157" s="12" t="s">
        <v>1352</v>
      </c>
      <c r="I157" s="15"/>
    </row>
    <row r="158" spans="1:9" ht="16.5" customHeight="1" x14ac:dyDescent="0.25">
      <c r="A158" s="7">
        <v>145</v>
      </c>
      <c r="B158" s="12" t="s">
        <v>494</v>
      </c>
      <c r="C158" s="12" t="s">
        <v>495</v>
      </c>
      <c r="D158" s="12" t="s">
        <v>496</v>
      </c>
      <c r="E158" s="12" t="s">
        <v>65</v>
      </c>
      <c r="F158" s="13">
        <v>1500000</v>
      </c>
      <c r="G158" s="14" t="s">
        <v>50</v>
      </c>
      <c r="H158" s="12" t="s">
        <v>1352</v>
      </c>
      <c r="I158" s="15"/>
    </row>
    <row r="159" spans="1:9" ht="16.5" customHeight="1" x14ac:dyDescent="0.25">
      <c r="A159" s="7">
        <v>146</v>
      </c>
      <c r="B159" s="12" t="s">
        <v>497</v>
      </c>
      <c r="C159" s="12" t="s">
        <v>498</v>
      </c>
      <c r="D159" s="12" t="s">
        <v>499</v>
      </c>
      <c r="E159" s="12" t="s">
        <v>228</v>
      </c>
      <c r="F159" s="13">
        <v>2500000</v>
      </c>
      <c r="G159" s="14" t="s">
        <v>50</v>
      </c>
      <c r="H159" s="12" t="s">
        <v>1352</v>
      </c>
      <c r="I159" s="15"/>
    </row>
    <row r="160" spans="1:9" ht="16.5" customHeight="1" x14ac:dyDescent="0.25">
      <c r="A160" s="7">
        <v>147</v>
      </c>
      <c r="B160" s="12" t="s">
        <v>500</v>
      </c>
      <c r="C160" s="12" t="s">
        <v>501</v>
      </c>
      <c r="D160" s="12" t="s">
        <v>502</v>
      </c>
      <c r="E160" s="12" t="s">
        <v>65</v>
      </c>
      <c r="F160" s="13">
        <v>4500000</v>
      </c>
      <c r="G160" s="14" t="s">
        <v>50</v>
      </c>
      <c r="H160" s="12" t="s">
        <v>1352</v>
      </c>
      <c r="I160" s="15"/>
    </row>
    <row r="161" spans="1:9" ht="16.5" customHeight="1" x14ac:dyDescent="0.25">
      <c r="A161" s="7">
        <v>148</v>
      </c>
      <c r="B161" s="12" t="s">
        <v>503</v>
      </c>
      <c r="C161" s="12" t="s">
        <v>504</v>
      </c>
      <c r="D161" s="12" t="s">
        <v>505</v>
      </c>
      <c r="E161" s="12" t="s">
        <v>65</v>
      </c>
      <c r="F161" s="13">
        <v>4000000</v>
      </c>
      <c r="G161" s="14" t="s">
        <v>50</v>
      </c>
      <c r="H161" s="12" t="s">
        <v>1352</v>
      </c>
      <c r="I161" s="15"/>
    </row>
    <row r="162" spans="1:9" ht="16.5" customHeight="1" x14ac:dyDescent="0.25">
      <c r="A162" s="7">
        <v>149</v>
      </c>
      <c r="B162" s="12" t="s">
        <v>506</v>
      </c>
      <c r="C162" s="12" t="s">
        <v>507</v>
      </c>
      <c r="D162" s="12" t="s">
        <v>508</v>
      </c>
      <c r="E162" s="12" t="s">
        <v>65</v>
      </c>
      <c r="F162" s="13">
        <v>4000000</v>
      </c>
      <c r="G162" s="14" t="s">
        <v>50</v>
      </c>
      <c r="H162" s="12" t="s">
        <v>1352</v>
      </c>
      <c r="I162" s="15"/>
    </row>
    <row r="163" spans="1:9" ht="16.5" customHeight="1" x14ac:dyDescent="0.25">
      <c r="A163" s="7">
        <v>150</v>
      </c>
      <c r="B163" s="12" t="s">
        <v>509</v>
      </c>
      <c r="C163" s="12" t="s">
        <v>510</v>
      </c>
      <c r="D163" s="12" t="s">
        <v>511</v>
      </c>
      <c r="E163" s="12" t="s">
        <v>134</v>
      </c>
      <c r="F163" s="13">
        <v>200000</v>
      </c>
      <c r="G163" s="14" t="s">
        <v>50</v>
      </c>
      <c r="H163" s="12" t="s">
        <v>1352</v>
      </c>
      <c r="I163" s="15"/>
    </row>
    <row r="164" spans="1:9" ht="16.5" customHeight="1" x14ac:dyDescent="0.25">
      <c r="A164" s="7">
        <v>151</v>
      </c>
      <c r="B164" s="12" t="s">
        <v>512</v>
      </c>
      <c r="C164" s="12" t="s">
        <v>513</v>
      </c>
      <c r="D164" s="12" t="s">
        <v>514</v>
      </c>
      <c r="E164" s="12" t="s">
        <v>65</v>
      </c>
      <c r="F164" s="13">
        <v>4000000</v>
      </c>
      <c r="G164" s="14" t="s">
        <v>50</v>
      </c>
      <c r="H164" s="12" t="s">
        <v>1352</v>
      </c>
      <c r="I164" s="15"/>
    </row>
    <row r="165" spans="1:9" ht="16.5" customHeight="1" x14ac:dyDescent="0.25">
      <c r="A165" s="7">
        <v>152</v>
      </c>
      <c r="B165" s="12" t="s">
        <v>515</v>
      </c>
      <c r="C165" s="12" t="s">
        <v>516</v>
      </c>
      <c r="D165" s="12" t="s">
        <v>517</v>
      </c>
      <c r="E165" s="12" t="s">
        <v>202</v>
      </c>
      <c r="F165" s="13">
        <v>2000000</v>
      </c>
      <c r="G165" s="14" t="s">
        <v>50</v>
      </c>
      <c r="H165" s="12" t="s">
        <v>1352</v>
      </c>
      <c r="I165" s="15"/>
    </row>
    <row r="166" spans="1:9" ht="16.5" customHeight="1" x14ac:dyDescent="0.25">
      <c r="A166" s="7">
        <v>153</v>
      </c>
      <c r="B166" s="12" t="s">
        <v>518</v>
      </c>
      <c r="C166" s="12" t="s">
        <v>519</v>
      </c>
      <c r="D166" s="12" t="s">
        <v>520</v>
      </c>
      <c r="E166" s="12" t="s">
        <v>65</v>
      </c>
      <c r="F166" s="13">
        <v>7000000</v>
      </c>
      <c r="G166" s="14" t="s">
        <v>50</v>
      </c>
      <c r="H166" s="12" t="s">
        <v>1352</v>
      </c>
      <c r="I166" s="15"/>
    </row>
    <row r="167" spans="1:9" ht="16.5" customHeight="1" x14ac:dyDescent="0.25">
      <c r="A167" s="7">
        <v>154</v>
      </c>
      <c r="B167" s="12" t="s">
        <v>521</v>
      </c>
      <c r="C167" s="12" t="s">
        <v>522</v>
      </c>
      <c r="D167" s="12" t="s">
        <v>523</v>
      </c>
      <c r="E167" s="12" t="s">
        <v>317</v>
      </c>
      <c r="F167" s="13">
        <v>3000000</v>
      </c>
      <c r="G167" s="14" t="s">
        <v>50</v>
      </c>
      <c r="H167" s="12" t="s">
        <v>1352</v>
      </c>
      <c r="I167" s="15"/>
    </row>
    <row r="168" spans="1:9" ht="16.5" customHeight="1" x14ac:dyDescent="0.25">
      <c r="A168" s="7">
        <v>155</v>
      </c>
      <c r="B168" s="12" t="s">
        <v>524</v>
      </c>
      <c r="C168" s="12" t="s">
        <v>525</v>
      </c>
      <c r="D168" s="12" t="s">
        <v>526</v>
      </c>
      <c r="E168" s="12" t="s">
        <v>317</v>
      </c>
      <c r="F168" s="13">
        <v>5000000</v>
      </c>
      <c r="G168" s="14" t="s">
        <v>50</v>
      </c>
      <c r="H168" s="12" t="s">
        <v>1352</v>
      </c>
      <c r="I168" s="15"/>
    </row>
    <row r="169" spans="1:9" ht="16.5" customHeight="1" x14ac:dyDescent="0.25">
      <c r="A169" s="7">
        <v>156</v>
      </c>
      <c r="B169" s="12" t="s">
        <v>527</v>
      </c>
      <c r="C169" s="12" t="s">
        <v>528</v>
      </c>
      <c r="D169" s="12" t="s">
        <v>529</v>
      </c>
      <c r="E169" s="12" t="s">
        <v>317</v>
      </c>
      <c r="F169" s="13">
        <v>5000000</v>
      </c>
      <c r="G169" s="14" t="s">
        <v>50</v>
      </c>
      <c r="H169" s="12" t="s">
        <v>1352</v>
      </c>
      <c r="I169" s="15"/>
    </row>
    <row r="170" spans="1:9" ht="16.5" customHeight="1" x14ac:dyDescent="0.25">
      <c r="A170" s="7">
        <v>157</v>
      </c>
      <c r="B170" s="12" t="s">
        <v>530</v>
      </c>
      <c r="C170" s="12" t="s">
        <v>531</v>
      </c>
      <c r="D170" s="12" t="s">
        <v>532</v>
      </c>
      <c r="E170" s="12" t="s">
        <v>111</v>
      </c>
      <c r="F170" s="13">
        <v>3000000</v>
      </c>
      <c r="G170" s="14" t="s">
        <v>50</v>
      </c>
      <c r="H170" s="12" t="s">
        <v>1352</v>
      </c>
      <c r="I170" s="15"/>
    </row>
    <row r="171" spans="1:9" ht="16.5" customHeight="1" x14ac:dyDescent="0.25">
      <c r="A171" s="7">
        <v>158</v>
      </c>
      <c r="B171" s="12" t="s">
        <v>533</v>
      </c>
      <c r="C171" s="12" t="s">
        <v>534</v>
      </c>
      <c r="D171" s="12" t="s">
        <v>535</v>
      </c>
      <c r="E171" s="12" t="s">
        <v>134</v>
      </c>
      <c r="F171" s="13">
        <v>600000</v>
      </c>
      <c r="G171" s="14" t="s">
        <v>50</v>
      </c>
      <c r="H171" s="12" t="s">
        <v>1352</v>
      </c>
      <c r="I171" s="15"/>
    </row>
    <row r="172" spans="1:9" ht="16.5" customHeight="1" x14ac:dyDescent="0.25">
      <c r="A172" s="7">
        <v>159</v>
      </c>
      <c r="B172" s="12" t="s">
        <v>536</v>
      </c>
      <c r="C172" s="12" t="s">
        <v>537</v>
      </c>
      <c r="D172" s="12" t="s">
        <v>538</v>
      </c>
      <c r="E172" s="12" t="s">
        <v>65</v>
      </c>
      <c r="F172" s="13">
        <v>4000000</v>
      </c>
      <c r="G172" s="14" t="s">
        <v>50</v>
      </c>
      <c r="H172" s="12" t="s">
        <v>1352</v>
      </c>
      <c r="I172" s="15"/>
    </row>
    <row r="173" spans="1:9" ht="16.5" customHeight="1" x14ac:dyDescent="0.25">
      <c r="A173" s="7">
        <v>160</v>
      </c>
      <c r="B173" s="12" t="s">
        <v>539</v>
      </c>
      <c r="C173" s="12" t="s">
        <v>540</v>
      </c>
      <c r="D173" s="12" t="s">
        <v>541</v>
      </c>
      <c r="E173" s="12" t="s">
        <v>151</v>
      </c>
      <c r="F173" s="13">
        <v>4000000</v>
      </c>
      <c r="G173" s="14" t="s">
        <v>50</v>
      </c>
      <c r="H173" s="12" t="s">
        <v>1352</v>
      </c>
      <c r="I173" s="15"/>
    </row>
    <row r="174" spans="1:9" ht="16.5" customHeight="1" x14ac:dyDescent="0.25">
      <c r="A174" s="7">
        <v>161</v>
      </c>
      <c r="B174" s="12" t="s">
        <v>542</v>
      </c>
      <c r="C174" s="12" t="s">
        <v>543</v>
      </c>
      <c r="D174" s="12" t="s">
        <v>544</v>
      </c>
      <c r="E174" s="12" t="s">
        <v>65</v>
      </c>
      <c r="F174" s="13">
        <v>2000000</v>
      </c>
      <c r="G174" s="14" t="s">
        <v>50</v>
      </c>
      <c r="H174" s="12" t="s">
        <v>1352</v>
      </c>
      <c r="I174" s="15"/>
    </row>
    <row r="175" spans="1:9" ht="16.5" customHeight="1" x14ac:dyDescent="0.25">
      <c r="A175" s="7">
        <v>162</v>
      </c>
      <c r="B175" s="12" t="s">
        <v>545</v>
      </c>
      <c r="C175" s="12" t="s">
        <v>546</v>
      </c>
      <c r="D175" s="12" t="s">
        <v>547</v>
      </c>
      <c r="E175" s="12" t="s">
        <v>65</v>
      </c>
      <c r="F175" s="13">
        <v>1100000</v>
      </c>
      <c r="G175" s="14" t="s">
        <v>50</v>
      </c>
      <c r="H175" s="12" t="s">
        <v>1352</v>
      </c>
      <c r="I175" s="15"/>
    </row>
    <row r="176" spans="1:9" ht="16.5" customHeight="1" x14ac:dyDescent="0.25">
      <c r="A176" s="7">
        <v>163</v>
      </c>
      <c r="B176" s="12" t="s">
        <v>548</v>
      </c>
      <c r="C176" s="12" t="s">
        <v>549</v>
      </c>
      <c r="D176" s="12" t="s">
        <v>550</v>
      </c>
      <c r="E176" s="12" t="s">
        <v>111</v>
      </c>
      <c r="F176" s="13">
        <v>1000000</v>
      </c>
      <c r="G176" s="14" t="s">
        <v>50</v>
      </c>
      <c r="H176" s="12" t="s">
        <v>1352</v>
      </c>
      <c r="I176" s="15"/>
    </row>
    <row r="177" spans="1:9" ht="16.5" customHeight="1" x14ac:dyDescent="0.25">
      <c r="A177" s="7">
        <v>164</v>
      </c>
      <c r="B177" s="12" t="s">
        <v>551</v>
      </c>
      <c r="C177" s="12" t="s">
        <v>552</v>
      </c>
      <c r="D177" s="12" t="s">
        <v>553</v>
      </c>
      <c r="E177" s="12" t="s">
        <v>65</v>
      </c>
      <c r="F177" s="13">
        <v>1200000</v>
      </c>
      <c r="G177" s="14" t="s">
        <v>50</v>
      </c>
      <c r="H177" s="12" t="s">
        <v>1352</v>
      </c>
      <c r="I177" s="15"/>
    </row>
    <row r="178" spans="1:9" ht="16.5" customHeight="1" x14ac:dyDescent="0.25">
      <c r="A178" s="7">
        <v>165</v>
      </c>
      <c r="B178" s="12" t="s">
        <v>554</v>
      </c>
      <c r="C178" s="12" t="s">
        <v>555</v>
      </c>
      <c r="D178" s="12" t="s">
        <v>556</v>
      </c>
      <c r="E178" s="12" t="s">
        <v>317</v>
      </c>
      <c r="F178" s="13">
        <v>1500000</v>
      </c>
      <c r="G178" s="14" t="s">
        <v>50</v>
      </c>
      <c r="H178" s="12" t="s">
        <v>1352</v>
      </c>
      <c r="I178" s="15"/>
    </row>
    <row r="179" spans="1:9" ht="16.5" customHeight="1" x14ac:dyDescent="0.25">
      <c r="A179" s="7">
        <v>166</v>
      </c>
      <c r="B179" s="12" t="s">
        <v>557</v>
      </c>
      <c r="C179" s="12" t="s">
        <v>558</v>
      </c>
      <c r="D179" s="12" t="s">
        <v>559</v>
      </c>
      <c r="E179" s="12" t="s">
        <v>75</v>
      </c>
      <c r="F179" s="13">
        <v>4000000</v>
      </c>
      <c r="G179" s="14" t="s">
        <v>50</v>
      </c>
      <c r="H179" s="12" t="s">
        <v>1352</v>
      </c>
      <c r="I179" s="15"/>
    </row>
    <row r="180" spans="1:9" ht="16.5" customHeight="1" x14ac:dyDescent="0.25">
      <c r="A180" s="7">
        <v>167</v>
      </c>
      <c r="B180" s="12" t="s">
        <v>560</v>
      </c>
      <c r="C180" s="12" t="s">
        <v>561</v>
      </c>
      <c r="D180" s="12" t="s">
        <v>562</v>
      </c>
      <c r="E180" s="12" t="s">
        <v>58</v>
      </c>
      <c r="F180" s="13">
        <v>500000</v>
      </c>
      <c r="G180" s="14" t="s">
        <v>50</v>
      </c>
      <c r="H180" s="12" t="s">
        <v>1352</v>
      </c>
      <c r="I180" s="15"/>
    </row>
    <row r="181" spans="1:9" ht="16.5" customHeight="1" x14ac:dyDescent="0.25">
      <c r="A181" s="7">
        <v>168</v>
      </c>
      <c r="B181" s="12" t="s">
        <v>563</v>
      </c>
      <c r="C181" s="12" t="s">
        <v>564</v>
      </c>
      <c r="D181" s="12" t="s">
        <v>565</v>
      </c>
      <c r="E181" s="12" t="s">
        <v>58</v>
      </c>
      <c r="F181" s="13">
        <v>1000000</v>
      </c>
      <c r="G181" s="14" t="s">
        <v>50</v>
      </c>
      <c r="H181" s="12" t="s">
        <v>1352</v>
      </c>
      <c r="I181" s="15"/>
    </row>
    <row r="182" spans="1:9" ht="16.5" customHeight="1" x14ac:dyDescent="0.25">
      <c r="A182" s="7">
        <v>169</v>
      </c>
      <c r="B182" s="12" t="s">
        <v>566</v>
      </c>
      <c r="C182" s="12" t="s">
        <v>567</v>
      </c>
      <c r="D182" s="12" t="s">
        <v>568</v>
      </c>
      <c r="E182" s="12" t="s">
        <v>202</v>
      </c>
      <c r="F182" s="13">
        <v>3000000</v>
      </c>
      <c r="G182" s="14" t="s">
        <v>50</v>
      </c>
      <c r="H182" s="12" t="s">
        <v>1352</v>
      </c>
      <c r="I182" s="15"/>
    </row>
    <row r="183" spans="1:9" ht="16.5" customHeight="1" x14ac:dyDescent="0.25">
      <c r="A183" s="7">
        <v>170</v>
      </c>
      <c r="B183" s="12" t="s">
        <v>569</v>
      </c>
      <c r="C183" s="12" t="s">
        <v>570</v>
      </c>
      <c r="D183" s="12" t="s">
        <v>571</v>
      </c>
      <c r="E183" s="12" t="s">
        <v>54</v>
      </c>
      <c r="F183" s="13">
        <v>4000000</v>
      </c>
      <c r="G183" s="14" t="s">
        <v>50</v>
      </c>
      <c r="H183" s="12" t="s">
        <v>1352</v>
      </c>
      <c r="I183" s="15"/>
    </row>
    <row r="184" spans="1:9" ht="16.5" customHeight="1" x14ac:dyDescent="0.25">
      <c r="A184" s="7">
        <v>171</v>
      </c>
      <c r="B184" s="12" t="s">
        <v>572</v>
      </c>
      <c r="C184" s="12" t="s">
        <v>573</v>
      </c>
      <c r="D184" s="12" t="s">
        <v>574</v>
      </c>
      <c r="E184" s="12" t="s">
        <v>54</v>
      </c>
      <c r="F184" s="13">
        <v>8000000</v>
      </c>
      <c r="G184" s="14" t="s">
        <v>50</v>
      </c>
      <c r="H184" s="12" t="s">
        <v>1352</v>
      </c>
      <c r="I184" s="15"/>
    </row>
    <row r="185" spans="1:9" ht="16.5" customHeight="1" x14ac:dyDescent="0.25">
      <c r="A185" s="7">
        <v>172</v>
      </c>
      <c r="B185" s="12" t="s">
        <v>575</v>
      </c>
      <c r="C185" s="12" t="s">
        <v>576</v>
      </c>
      <c r="D185" s="12" t="s">
        <v>577</v>
      </c>
      <c r="E185" s="12" t="s">
        <v>578</v>
      </c>
      <c r="F185" s="13">
        <v>5000000</v>
      </c>
      <c r="G185" s="14" t="s">
        <v>50</v>
      </c>
      <c r="H185" s="12" t="s">
        <v>1352</v>
      </c>
      <c r="I185" s="15"/>
    </row>
    <row r="186" spans="1:9" ht="16.5" customHeight="1" x14ac:dyDescent="0.25">
      <c r="A186" s="7">
        <v>173</v>
      </c>
      <c r="B186" s="12" t="s">
        <v>579</v>
      </c>
      <c r="C186" s="12" t="s">
        <v>580</v>
      </c>
      <c r="D186" s="12" t="s">
        <v>581</v>
      </c>
      <c r="E186" s="12" t="s">
        <v>582</v>
      </c>
      <c r="F186" s="13">
        <v>5000000</v>
      </c>
      <c r="G186" s="14" t="s">
        <v>50</v>
      </c>
      <c r="H186" s="12" t="s">
        <v>1352</v>
      </c>
      <c r="I186" s="15"/>
    </row>
    <row r="187" spans="1:9" ht="16.5" customHeight="1" x14ac:dyDescent="0.25">
      <c r="A187" s="7">
        <v>174</v>
      </c>
      <c r="B187" s="12" t="s">
        <v>583</v>
      </c>
      <c r="C187" s="12" t="s">
        <v>584</v>
      </c>
      <c r="D187" s="12" t="s">
        <v>585</v>
      </c>
      <c r="E187" s="12" t="s">
        <v>54</v>
      </c>
      <c r="F187" s="13">
        <v>4000000</v>
      </c>
      <c r="G187" s="14" t="s">
        <v>50</v>
      </c>
      <c r="H187" s="12" t="s">
        <v>1352</v>
      </c>
      <c r="I187" s="15"/>
    </row>
    <row r="188" spans="1:9" ht="16.5" customHeight="1" x14ac:dyDescent="0.25">
      <c r="A188" s="7">
        <v>175</v>
      </c>
      <c r="B188" s="12" t="s">
        <v>586</v>
      </c>
      <c r="C188" s="12" t="s">
        <v>587</v>
      </c>
      <c r="D188" s="12" t="s">
        <v>182</v>
      </c>
      <c r="E188" s="12" t="s">
        <v>54</v>
      </c>
      <c r="F188" s="13">
        <v>1500000</v>
      </c>
      <c r="G188" s="14" t="s">
        <v>50</v>
      </c>
      <c r="H188" s="12" t="s">
        <v>1352</v>
      </c>
      <c r="I188" s="15"/>
    </row>
    <row r="189" spans="1:9" ht="16.5" customHeight="1" x14ac:dyDescent="0.25">
      <c r="A189" s="7">
        <v>176</v>
      </c>
      <c r="B189" s="12" t="s">
        <v>588</v>
      </c>
      <c r="C189" s="12" t="s">
        <v>589</v>
      </c>
      <c r="D189" s="12" t="s">
        <v>590</v>
      </c>
      <c r="E189" s="12" t="s">
        <v>54</v>
      </c>
      <c r="F189" s="13">
        <v>2000000</v>
      </c>
      <c r="G189" s="14" t="s">
        <v>50</v>
      </c>
      <c r="H189" s="12" t="s">
        <v>1352</v>
      </c>
      <c r="I189" s="15"/>
    </row>
    <row r="190" spans="1:9" ht="16.5" customHeight="1" x14ac:dyDescent="0.25">
      <c r="A190" s="7">
        <v>177</v>
      </c>
      <c r="B190" s="12" t="s">
        <v>591</v>
      </c>
      <c r="C190" s="12" t="s">
        <v>592</v>
      </c>
      <c r="D190" s="12" t="s">
        <v>215</v>
      </c>
      <c r="E190" s="12" t="s">
        <v>218</v>
      </c>
      <c r="F190" s="13">
        <v>500000</v>
      </c>
      <c r="G190" s="14" t="s">
        <v>50</v>
      </c>
      <c r="H190" s="12" t="s">
        <v>1352</v>
      </c>
      <c r="I190" s="15"/>
    </row>
    <row r="191" spans="1:9" ht="16.5" customHeight="1" x14ac:dyDescent="0.25">
      <c r="A191" s="7">
        <v>178</v>
      </c>
      <c r="B191" s="12" t="s">
        <v>593</v>
      </c>
      <c r="C191" s="12" t="s">
        <v>594</v>
      </c>
      <c r="D191" s="12" t="s">
        <v>595</v>
      </c>
      <c r="E191" s="12" t="s">
        <v>54</v>
      </c>
      <c r="F191" s="13">
        <v>1500000</v>
      </c>
      <c r="G191" s="14" t="s">
        <v>50</v>
      </c>
      <c r="H191" s="12" t="s">
        <v>1352</v>
      </c>
      <c r="I191" s="15"/>
    </row>
    <row r="192" spans="1:9" ht="16.5" customHeight="1" x14ac:dyDescent="0.25">
      <c r="A192" s="7">
        <v>179</v>
      </c>
      <c r="B192" s="12" t="s">
        <v>596</v>
      </c>
      <c r="C192" s="12" t="s">
        <v>597</v>
      </c>
      <c r="D192" s="12" t="s">
        <v>598</v>
      </c>
      <c r="E192" s="12" t="s">
        <v>54</v>
      </c>
      <c r="F192" s="13">
        <v>6000000</v>
      </c>
      <c r="G192" s="14" t="s">
        <v>50</v>
      </c>
      <c r="H192" s="12" t="s">
        <v>1352</v>
      </c>
      <c r="I192" s="15"/>
    </row>
    <row r="193" spans="1:9" ht="16.5" customHeight="1" x14ac:dyDescent="0.25">
      <c r="A193" s="7">
        <v>180</v>
      </c>
      <c r="B193" s="12" t="s">
        <v>599</v>
      </c>
      <c r="C193" s="12" t="s">
        <v>600</v>
      </c>
      <c r="D193" s="12" t="s">
        <v>601</v>
      </c>
      <c r="E193" s="12" t="s">
        <v>54</v>
      </c>
      <c r="F193" s="13">
        <v>500000</v>
      </c>
      <c r="G193" s="14" t="s">
        <v>50</v>
      </c>
      <c r="H193" s="12" t="s">
        <v>1352</v>
      </c>
      <c r="I193" s="15"/>
    </row>
    <row r="194" spans="1:9" ht="16.5" customHeight="1" x14ac:dyDescent="0.25">
      <c r="A194" s="7">
        <v>181</v>
      </c>
      <c r="B194" s="12" t="s">
        <v>602</v>
      </c>
      <c r="C194" s="12" t="s">
        <v>603</v>
      </c>
      <c r="D194" s="12" t="s">
        <v>604</v>
      </c>
      <c r="E194" s="12" t="s">
        <v>605</v>
      </c>
      <c r="F194" s="13">
        <v>800000</v>
      </c>
      <c r="G194" s="14" t="s">
        <v>50</v>
      </c>
      <c r="H194" s="12" t="s">
        <v>1352</v>
      </c>
      <c r="I194" s="15"/>
    </row>
    <row r="195" spans="1:9" ht="16.5" customHeight="1" x14ac:dyDescent="0.25">
      <c r="A195" s="7">
        <v>182</v>
      </c>
      <c r="B195" s="12" t="s">
        <v>606</v>
      </c>
      <c r="C195" s="12" t="s">
        <v>607</v>
      </c>
      <c r="D195" s="12" t="s">
        <v>608</v>
      </c>
      <c r="E195" s="12" t="s">
        <v>609</v>
      </c>
      <c r="F195" s="13">
        <v>8200000</v>
      </c>
      <c r="G195" s="14" t="s">
        <v>50</v>
      </c>
      <c r="H195" s="12" t="s">
        <v>1352</v>
      </c>
      <c r="I195" s="15"/>
    </row>
    <row r="196" spans="1:9" ht="16.5" customHeight="1" x14ac:dyDescent="0.25">
      <c r="A196" s="7">
        <v>183</v>
      </c>
      <c r="B196" s="12" t="s">
        <v>610</v>
      </c>
      <c r="C196" s="12" t="s">
        <v>611</v>
      </c>
      <c r="D196" s="12" t="s">
        <v>612</v>
      </c>
      <c r="E196" s="12" t="s">
        <v>65</v>
      </c>
      <c r="F196" s="13">
        <v>3500000</v>
      </c>
      <c r="G196" s="14" t="s">
        <v>50</v>
      </c>
      <c r="H196" s="12" t="s">
        <v>1352</v>
      </c>
      <c r="I196" s="15"/>
    </row>
    <row r="197" spans="1:9" ht="16.5" customHeight="1" x14ac:dyDescent="0.25">
      <c r="A197" s="7">
        <v>184</v>
      </c>
      <c r="B197" s="12" t="s">
        <v>613</v>
      </c>
      <c r="C197" s="12" t="s">
        <v>614</v>
      </c>
      <c r="D197" s="12" t="s">
        <v>615</v>
      </c>
      <c r="E197" s="12" t="s">
        <v>54</v>
      </c>
      <c r="F197" s="13">
        <v>2000000</v>
      </c>
      <c r="G197" s="14" t="s">
        <v>50</v>
      </c>
      <c r="H197" s="12" t="s">
        <v>1352</v>
      </c>
      <c r="I197" s="15"/>
    </row>
    <row r="198" spans="1:9" ht="16.5" customHeight="1" x14ac:dyDescent="0.25">
      <c r="A198" s="7">
        <v>185</v>
      </c>
      <c r="B198" s="12" t="s">
        <v>616</v>
      </c>
      <c r="C198" s="12" t="s">
        <v>617</v>
      </c>
      <c r="D198" s="12" t="s">
        <v>618</v>
      </c>
      <c r="E198" s="12" t="s">
        <v>54</v>
      </c>
      <c r="F198" s="13">
        <v>4500000</v>
      </c>
      <c r="G198" s="14" t="s">
        <v>50</v>
      </c>
      <c r="H198" s="12" t="s">
        <v>1352</v>
      </c>
      <c r="I198" s="15"/>
    </row>
    <row r="199" spans="1:9" ht="16.5" customHeight="1" x14ac:dyDescent="0.25">
      <c r="A199" s="7">
        <v>186</v>
      </c>
      <c r="B199" s="12" t="s">
        <v>619</v>
      </c>
      <c r="C199" s="12" t="s">
        <v>620</v>
      </c>
      <c r="D199" s="12" t="s">
        <v>621</v>
      </c>
      <c r="E199" s="12" t="s">
        <v>212</v>
      </c>
      <c r="F199" s="13">
        <v>5000000</v>
      </c>
      <c r="G199" s="14" t="s">
        <v>50</v>
      </c>
      <c r="H199" s="12" t="s">
        <v>1352</v>
      </c>
      <c r="I199" s="15"/>
    </row>
    <row r="200" spans="1:9" ht="16.5" customHeight="1" x14ac:dyDescent="0.25">
      <c r="A200" s="7">
        <v>187</v>
      </c>
      <c r="B200" s="12" t="s">
        <v>622</v>
      </c>
      <c r="C200" s="12" t="s">
        <v>623</v>
      </c>
      <c r="D200" s="12" t="s">
        <v>48</v>
      </c>
      <c r="E200" s="12" t="s">
        <v>49</v>
      </c>
      <c r="F200" s="13">
        <v>5000000</v>
      </c>
      <c r="G200" s="14" t="s">
        <v>50</v>
      </c>
      <c r="H200" s="12" t="s">
        <v>1352</v>
      </c>
      <c r="I200" s="15"/>
    </row>
    <row r="201" spans="1:9" ht="16.5" customHeight="1" x14ac:dyDescent="0.25">
      <c r="A201" s="7">
        <v>188</v>
      </c>
      <c r="B201" s="12" t="s">
        <v>624</v>
      </c>
      <c r="C201" s="12" t="s">
        <v>625</v>
      </c>
      <c r="D201" s="12" t="s">
        <v>626</v>
      </c>
      <c r="E201" s="12" t="s">
        <v>228</v>
      </c>
      <c r="F201" s="13">
        <v>6000000</v>
      </c>
      <c r="G201" s="14" t="s">
        <v>50</v>
      </c>
      <c r="H201" s="12" t="s">
        <v>1352</v>
      </c>
      <c r="I201" s="15"/>
    </row>
    <row r="202" spans="1:9" ht="16.5" customHeight="1" x14ac:dyDescent="0.25">
      <c r="A202" s="7">
        <v>189</v>
      </c>
      <c r="B202" s="12" t="s">
        <v>627</v>
      </c>
      <c r="C202" s="12" t="s">
        <v>628</v>
      </c>
      <c r="D202" s="12" t="s">
        <v>629</v>
      </c>
      <c r="E202" s="12" t="s">
        <v>202</v>
      </c>
      <c r="F202" s="13">
        <v>6000000</v>
      </c>
      <c r="G202" s="14" t="s">
        <v>50</v>
      </c>
      <c r="H202" s="12" t="s">
        <v>1352</v>
      </c>
      <c r="I202" s="15"/>
    </row>
    <row r="203" spans="1:9" ht="16.5" customHeight="1" x14ac:dyDescent="0.25">
      <c r="A203" s="7">
        <v>190</v>
      </c>
      <c r="B203" s="12" t="s">
        <v>630</v>
      </c>
      <c r="C203" s="12" t="s">
        <v>631</v>
      </c>
      <c r="D203" s="12" t="s">
        <v>215</v>
      </c>
      <c r="E203" s="12" t="s">
        <v>218</v>
      </c>
      <c r="F203" s="13">
        <v>1000000</v>
      </c>
      <c r="G203" s="14" t="s">
        <v>50</v>
      </c>
      <c r="H203" s="12" t="s">
        <v>1352</v>
      </c>
      <c r="I203" s="15"/>
    </row>
    <row r="204" spans="1:9" ht="16.5" customHeight="1" x14ac:dyDescent="0.25">
      <c r="A204" s="7">
        <v>191</v>
      </c>
      <c r="B204" s="12" t="s">
        <v>632</v>
      </c>
      <c r="C204" s="12" t="s">
        <v>633</v>
      </c>
      <c r="D204" s="12" t="s">
        <v>114</v>
      </c>
      <c r="E204" s="12" t="s">
        <v>151</v>
      </c>
      <c r="F204" s="13">
        <v>900000</v>
      </c>
      <c r="G204" s="14" t="s">
        <v>50</v>
      </c>
      <c r="H204" s="12" t="s">
        <v>1352</v>
      </c>
      <c r="I204" s="15"/>
    </row>
    <row r="205" spans="1:9" ht="16.5" customHeight="1" x14ac:dyDescent="0.25">
      <c r="A205" s="7">
        <v>192</v>
      </c>
      <c r="B205" s="12" t="s">
        <v>634</v>
      </c>
      <c r="C205" s="12" t="s">
        <v>635</v>
      </c>
      <c r="D205" s="12" t="s">
        <v>215</v>
      </c>
      <c r="E205" s="12" t="s">
        <v>151</v>
      </c>
      <c r="F205" s="13">
        <v>1500000</v>
      </c>
      <c r="G205" s="14" t="s">
        <v>50</v>
      </c>
      <c r="H205" s="12" t="s">
        <v>1352</v>
      </c>
      <c r="I205" s="15"/>
    </row>
    <row r="206" spans="1:9" ht="16.5" customHeight="1" x14ac:dyDescent="0.25">
      <c r="A206" s="7">
        <v>193</v>
      </c>
      <c r="B206" s="12" t="s">
        <v>636</v>
      </c>
      <c r="C206" s="12" t="s">
        <v>637</v>
      </c>
      <c r="D206" s="12" t="s">
        <v>114</v>
      </c>
      <c r="E206" s="12" t="s">
        <v>151</v>
      </c>
      <c r="F206" s="13">
        <v>2000000</v>
      </c>
      <c r="G206" s="14" t="s">
        <v>50</v>
      </c>
      <c r="H206" s="12" t="s">
        <v>1352</v>
      </c>
      <c r="I206" s="15"/>
    </row>
    <row r="207" spans="1:9" ht="16.5" customHeight="1" x14ac:dyDescent="0.25">
      <c r="A207" s="7">
        <v>194</v>
      </c>
      <c r="B207" s="12" t="s">
        <v>638</v>
      </c>
      <c r="C207" s="12" t="s">
        <v>639</v>
      </c>
      <c r="D207" s="12" t="s">
        <v>640</v>
      </c>
      <c r="E207" s="12" t="s">
        <v>202</v>
      </c>
      <c r="F207" s="13">
        <v>2500000</v>
      </c>
      <c r="G207" s="14" t="s">
        <v>50</v>
      </c>
      <c r="H207" s="12" t="s">
        <v>1352</v>
      </c>
      <c r="I207" s="15"/>
    </row>
    <row r="208" spans="1:9" ht="16.5" customHeight="1" x14ac:dyDescent="0.25">
      <c r="A208" s="7">
        <v>195</v>
      </c>
      <c r="B208" s="12" t="s">
        <v>641</v>
      </c>
      <c r="C208" s="12" t="s">
        <v>642</v>
      </c>
      <c r="D208" s="12" t="s">
        <v>130</v>
      </c>
      <c r="E208" s="12" t="s">
        <v>49</v>
      </c>
      <c r="F208" s="13">
        <v>3000000</v>
      </c>
      <c r="G208" s="14" t="s">
        <v>50</v>
      </c>
      <c r="H208" s="12" t="s">
        <v>1352</v>
      </c>
      <c r="I208" s="15"/>
    </row>
    <row r="209" spans="1:9" ht="16.5" customHeight="1" x14ac:dyDescent="0.25">
      <c r="A209" s="7">
        <v>196</v>
      </c>
      <c r="B209" s="12" t="s">
        <v>643</v>
      </c>
      <c r="C209" s="12" t="s">
        <v>644</v>
      </c>
      <c r="D209" s="12" t="s">
        <v>645</v>
      </c>
      <c r="E209" s="12" t="s">
        <v>605</v>
      </c>
      <c r="F209" s="13">
        <v>4000000</v>
      </c>
      <c r="G209" s="14" t="s">
        <v>50</v>
      </c>
      <c r="H209" s="12" t="s">
        <v>1352</v>
      </c>
      <c r="I209" s="15"/>
    </row>
    <row r="210" spans="1:9" ht="16.5" customHeight="1" x14ac:dyDescent="0.25">
      <c r="A210" s="7">
        <v>197</v>
      </c>
      <c r="B210" s="12" t="s">
        <v>646</v>
      </c>
      <c r="C210" s="12" t="s">
        <v>647</v>
      </c>
      <c r="D210" s="12" t="s">
        <v>215</v>
      </c>
      <c r="E210" s="12" t="s">
        <v>218</v>
      </c>
      <c r="F210" s="13">
        <v>1000000</v>
      </c>
      <c r="G210" s="14" t="s">
        <v>50</v>
      </c>
      <c r="H210" s="12" t="s">
        <v>1352</v>
      </c>
      <c r="I210" s="15"/>
    </row>
    <row r="211" spans="1:9" ht="16.5" customHeight="1" x14ac:dyDescent="0.25">
      <c r="A211" s="7">
        <v>198</v>
      </c>
      <c r="B211" s="12" t="s">
        <v>648</v>
      </c>
      <c r="C211" s="12" t="s">
        <v>649</v>
      </c>
      <c r="D211" s="12" t="s">
        <v>650</v>
      </c>
      <c r="E211" s="12" t="s">
        <v>54</v>
      </c>
      <c r="F211" s="13">
        <v>6000000</v>
      </c>
      <c r="G211" s="14" t="s">
        <v>50</v>
      </c>
      <c r="H211" s="12" t="s">
        <v>1352</v>
      </c>
      <c r="I211" s="15"/>
    </row>
    <row r="212" spans="1:9" ht="16.5" customHeight="1" x14ac:dyDescent="0.25">
      <c r="A212" s="7">
        <v>199</v>
      </c>
      <c r="B212" s="12" t="s">
        <v>651</v>
      </c>
      <c r="C212" s="12" t="s">
        <v>652</v>
      </c>
      <c r="D212" s="12" t="s">
        <v>114</v>
      </c>
      <c r="E212" s="12" t="s">
        <v>151</v>
      </c>
      <c r="F212" s="13">
        <v>1500000</v>
      </c>
      <c r="G212" s="14" t="s">
        <v>50</v>
      </c>
      <c r="H212" s="12" t="s">
        <v>1352</v>
      </c>
      <c r="I212" s="15"/>
    </row>
    <row r="213" spans="1:9" ht="16.5" customHeight="1" x14ac:dyDescent="0.25">
      <c r="A213" s="7">
        <v>200</v>
      </c>
      <c r="B213" s="12" t="s">
        <v>653</v>
      </c>
      <c r="C213" s="12" t="s">
        <v>654</v>
      </c>
      <c r="D213" s="12" t="s">
        <v>114</v>
      </c>
      <c r="E213" s="12" t="s">
        <v>218</v>
      </c>
      <c r="F213" s="13">
        <v>4000000</v>
      </c>
      <c r="G213" s="14" t="s">
        <v>50</v>
      </c>
      <c r="H213" s="12" t="s">
        <v>1352</v>
      </c>
      <c r="I213" s="15"/>
    </row>
    <row r="214" spans="1:9" ht="16.5" customHeight="1" x14ac:dyDescent="0.25">
      <c r="A214" s="7">
        <v>201</v>
      </c>
      <c r="B214" s="12" t="s">
        <v>655</v>
      </c>
      <c r="C214" s="12" t="s">
        <v>656</v>
      </c>
      <c r="D214" s="12" t="s">
        <v>657</v>
      </c>
      <c r="E214" s="12" t="s">
        <v>111</v>
      </c>
      <c r="F214" s="13">
        <v>3000000</v>
      </c>
      <c r="G214" s="14" t="s">
        <v>50</v>
      </c>
      <c r="H214" s="12" t="s">
        <v>1352</v>
      </c>
      <c r="I214" s="15"/>
    </row>
    <row r="215" spans="1:9" ht="16.5" customHeight="1" x14ac:dyDescent="0.25">
      <c r="A215" s="7">
        <v>202</v>
      </c>
      <c r="B215" s="12" t="s">
        <v>658</v>
      </c>
      <c r="C215" s="12" t="s">
        <v>659</v>
      </c>
      <c r="D215" s="12" t="s">
        <v>114</v>
      </c>
      <c r="E215" s="12" t="s">
        <v>151</v>
      </c>
      <c r="F215" s="13">
        <v>900000</v>
      </c>
      <c r="G215" s="14" t="s">
        <v>50</v>
      </c>
      <c r="H215" s="12" t="s">
        <v>1352</v>
      </c>
      <c r="I215" s="15"/>
    </row>
    <row r="216" spans="1:9" ht="16.5" customHeight="1" x14ac:dyDescent="0.25">
      <c r="A216" s="7">
        <v>203</v>
      </c>
      <c r="B216" s="12" t="s">
        <v>660</v>
      </c>
      <c r="C216" s="12" t="s">
        <v>661</v>
      </c>
      <c r="D216" s="12" t="s">
        <v>114</v>
      </c>
      <c r="E216" s="12" t="s">
        <v>151</v>
      </c>
      <c r="F216" s="13">
        <v>3000000</v>
      </c>
      <c r="G216" s="14" t="s">
        <v>50</v>
      </c>
      <c r="H216" s="12" t="s">
        <v>1352</v>
      </c>
      <c r="I216" s="15"/>
    </row>
    <row r="217" spans="1:9" ht="16.5" customHeight="1" x14ac:dyDescent="0.25">
      <c r="A217" s="7">
        <v>204</v>
      </c>
      <c r="B217" s="12" t="s">
        <v>662</v>
      </c>
      <c r="C217" s="12" t="s">
        <v>663</v>
      </c>
      <c r="D217" s="12" t="s">
        <v>114</v>
      </c>
      <c r="E217" s="12" t="s">
        <v>151</v>
      </c>
      <c r="F217" s="13">
        <v>2000000</v>
      </c>
      <c r="G217" s="14" t="s">
        <v>50</v>
      </c>
      <c r="H217" s="12" t="s">
        <v>1352</v>
      </c>
      <c r="I217" s="15"/>
    </row>
    <row r="218" spans="1:9" ht="16.5" customHeight="1" x14ac:dyDescent="0.25">
      <c r="A218" s="7">
        <v>205</v>
      </c>
      <c r="B218" s="12" t="s">
        <v>664</v>
      </c>
      <c r="C218" s="12" t="s">
        <v>665</v>
      </c>
      <c r="D218" s="12" t="s">
        <v>471</v>
      </c>
      <c r="E218" s="12" t="s">
        <v>317</v>
      </c>
      <c r="F218" s="13">
        <v>1000000</v>
      </c>
      <c r="G218" s="14" t="s">
        <v>50</v>
      </c>
      <c r="H218" s="12" t="s">
        <v>1352</v>
      </c>
      <c r="I218" s="15"/>
    </row>
    <row r="219" spans="1:9" ht="16.5" customHeight="1" x14ac:dyDescent="0.25">
      <c r="A219" s="7">
        <v>206</v>
      </c>
      <c r="B219" s="12" t="s">
        <v>666</v>
      </c>
      <c r="C219" s="12" t="s">
        <v>667</v>
      </c>
      <c r="D219" s="12" t="s">
        <v>668</v>
      </c>
      <c r="E219" s="12" t="s">
        <v>65</v>
      </c>
      <c r="F219" s="13">
        <v>2000000</v>
      </c>
      <c r="G219" s="14" t="s">
        <v>50</v>
      </c>
      <c r="H219" s="12" t="s">
        <v>1352</v>
      </c>
      <c r="I219" s="15"/>
    </row>
    <row r="220" spans="1:9" ht="16.5" customHeight="1" x14ac:dyDescent="0.25">
      <c r="A220" s="7">
        <v>207</v>
      </c>
      <c r="B220" s="12" t="s">
        <v>669</v>
      </c>
      <c r="C220" s="12" t="s">
        <v>670</v>
      </c>
      <c r="D220" s="12" t="s">
        <v>671</v>
      </c>
      <c r="E220" s="12" t="s">
        <v>121</v>
      </c>
      <c r="F220" s="13">
        <v>5000000</v>
      </c>
      <c r="G220" s="14" t="s">
        <v>50</v>
      </c>
      <c r="H220" s="12" t="s">
        <v>1352</v>
      </c>
      <c r="I220" s="15"/>
    </row>
    <row r="221" spans="1:9" ht="16.5" customHeight="1" x14ac:dyDescent="0.25">
      <c r="A221" s="7">
        <v>208</v>
      </c>
      <c r="B221" s="12" t="s">
        <v>672</v>
      </c>
      <c r="C221" s="12" t="s">
        <v>673</v>
      </c>
      <c r="D221" s="12" t="s">
        <v>674</v>
      </c>
      <c r="E221" s="12" t="s">
        <v>111</v>
      </c>
      <c r="F221" s="13">
        <v>2000000</v>
      </c>
      <c r="G221" s="14" t="s">
        <v>50</v>
      </c>
      <c r="H221" s="12" t="s">
        <v>1352</v>
      </c>
      <c r="I221" s="15"/>
    </row>
    <row r="222" spans="1:9" ht="16.5" customHeight="1" x14ac:dyDescent="0.25">
      <c r="A222" s="7">
        <v>209</v>
      </c>
      <c r="B222" s="12" t="s">
        <v>675</v>
      </c>
      <c r="C222" s="12" t="s">
        <v>676</v>
      </c>
      <c r="D222" s="12" t="s">
        <v>585</v>
      </c>
      <c r="E222" s="12" t="s">
        <v>54</v>
      </c>
      <c r="F222" s="13">
        <v>2000000</v>
      </c>
      <c r="G222" s="14" t="s">
        <v>50</v>
      </c>
      <c r="H222" s="12" t="s">
        <v>1352</v>
      </c>
      <c r="I222" s="15"/>
    </row>
    <row r="223" spans="1:9" ht="16.5" customHeight="1" x14ac:dyDescent="0.25">
      <c r="A223" s="7">
        <v>210</v>
      </c>
      <c r="B223" s="12" t="s">
        <v>677</v>
      </c>
      <c r="C223" s="12" t="s">
        <v>678</v>
      </c>
      <c r="D223" s="12" t="s">
        <v>182</v>
      </c>
      <c r="E223" s="12" t="s">
        <v>54</v>
      </c>
      <c r="F223" s="13">
        <v>4500000</v>
      </c>
      <c r="G223" s="14" t="s">
        <v>50</v>
      </c>
      <c r="H223" s="12" t="s">
        <v>1352</v>
      </c>
      <c r="I223" s="15"/>
    </row>
    <row r="224" spans="1:9" ht="16.5" customHeight="1" x14ac:dyDescent="0.25">
      <c r="A224" s="7">
        <v>211</v>
      </c>
      <c r="B224" s="12" t="s">
        <v>679</v>
      </c>
      <c r="C224" s="12" t="s">
        <v>680</v>
      </c>
      <c r="D224" s="12" t="s">
        <v>681</v>
      </c>
      <c r="E224" s="12" t="s">
        <v>54</v>
      </c>
      <c r="F224" s="13">
        <v>3000000</v>
      </c>
      <c r="G224" s="14" t="s">
        <v>50</v>
      </c>
      <c r="H224" s="12" t="s">
        <v>1352</v>
      </c>
      <c r="I224" s="15"/>
    </row>
    <row r="225" spans="1:9" ht="16.5" customHeight="1" x14ac:dyDescent="0.25">
      <c r="A225" s="7">
        <v>212</v>
      </c>
      <c r="B225" s="12" t="s">
        <v>682</v>
      </c>
      <c r="C225" s="12" t="s">
        <v>683</v>
      </c>
      <c r="D225" s="12" t="s">
        <v>57</v>
      </c>
      <c r="E225" s="12" t="s">
        <v>58</v>
      </c>
      <c r="F225" s="13">
        <v>6000000</v>
      </c>
      <c r="G225" s="14" t="s">
        <v>50</v>
      </c>
      <c r="H225" s="12" t="s">
        <v>1352</v>
      </c>
      <c r="I225" s="15"/>
    </row>
    <row r="226" spans="1:9" ht="16.5" customHeight="1" x14ac:dyDescent="0.25">
      <c r="A226" s="7">
        <v>213</v>
      </c>
      <c r="B226" s="12" t="s">
        <v>684</v>
      </c>
      <c r="C226" s="12" t="s">
        <v>685</v>
      </c>
      <c r="D226" s="12" t="s">
        <v>686</v>
      </c>
      <c r="E226" s="12" t="s">
        <v>92</v>
      </c>
      <c r="F226" s="13">
        <v>2000000</v>
      </c>
      <c r="G226" s="14" t="s">
        <v>50</v>
      </c>
      <c r="H226" s="12" t="s">
        <v>1352</v>
      </c>
      <c r="I226" s="15"/>
    </row>
    <row r="227" spans="1:9" ht="16.5" customHeight="1" x14ac:dyDescent="0.25">
      <c r="A227" s="7">
        <v>214</v>
      </c>
      <c r="B227" s="12" t="s">
        <v>687</v>
      </c>
      <c r="C227" s="12" t="s">
        <v>688</v>
      </c>
      <c r="D227" s="12" t="s">
        <v>689</v>
      </c>
      <c r="E227" s="12" t="s">
        <v>228</v>
      </c>
      <c r="F227" s="13">
        <v>3000000</v>
      </c>
      <c r="G227" s="14" t="s">
        <v>50</v>
      </c>
      <c r="H227" s="12" t="s">
        <v>1352</v>
      </c>
      <c r="I227" s="15"/>
    </row>
    <row r="228" spans="1:9" ht="16.5" customHeight="1" x14ac:dyDescent="0.25">
      <c r="A228" s="7">
        <v>215</v>
      </c>
      <c r="B228" s="12" t="s">
        <v>690</v>
      </c>
      <c r="C228" s="12" t="s">
        <v>691</v>
      </c>
      <c r="D228" s="12" t="s">
        <v>215</v>
      </c>
      <c r="E228" s="12" t="s">
        <v>317</v>
      </c>
      <c r="F228" s="13">
        <v>1500000</v>
      </c>
      <c r="G228" s="14" t="s">
        <v>50</v>
      </c>
      <c r="H228" s="12" t="s">
        <v>1352</v>
      </c>
      <c r="I228" s="15"/>
    </row>
    <row r="229" spans="1:9" ht="16.5" customHeight="1" x14ac:dyDescent="0.25">
      <c r="A229" s="7">
        <v>216</v>
      </c>
      <c r="B229" s="12" t="s">
        <v>692</v>
      </c>
      <c r="C229" s="12" t="s">
        <v>693</v>
      </c>
      <c r="D229" s="12" t="s">
        <v>694</v>
      </c>
      <c r="E229" s="12" t="s">
        <v>582</v>
      </c>
      <c r="F229" s="13">
        <v>5000000</v>
      </c>
      <c r="G229" s="14" t="s">
        <v>50</v>
      </c>
      <c r="H229" s="12" t="s">
        <v>1352</v>
      </c>
      <c r="I229" s="15"/>
    </row>
    <row r="230" spans="1:9" ht="16.5" customHeight="1" x14ac:dyDescent="0.25">
      <c r="A230" s="7">
        <v>217</v>
      </c>
      <c r="B230" s="12" t="s">
        <v>695</v>
      </c>
      <c r="C230" s="12" t="s">
        <v>696</v>
      </c>
      <c r="D230" s="12" t="s">
        <v>681</v>
      </c>
      <c r="E230" s="12" t="s">
        <v>163</v>
      </c>
      <c r="F230" s="13">
        <v>5000000</v>
      </c>
      <c r="G230" s="14" t="s">
        <v>50</v>
      </c>
      <c r="H230" s="12" t="s">
        <v>1352</v>
      </c>
      <c r="I230" s="15"/>
    </row>
    <row r="231" spans="1:9" ht="16.5" customHeight="1" x14ac:dyDescent="0.25">
      <c r="A231" s="7">
        <v>218</v>
      </c>
      <c r="B231" s="12" t="s">
        <v>697</v>
      </c>
      <c r="C231" s="12" t="s">
        <v>698</v>
      </c>
      <c r="D231" s="12" t="s">
        <v>699</v>
      </c>
      <c r="E231" s="12" t="s">
        <v>202</v>
      </c>
      <c r="F231" s="13">
        <v>5000000</v>
      </c>
      <c r="G231" s="14" t="s">
        <v>50</v>
      </c>
      <c r="H231" s="12" t="s">
        <v>1352</v>
      </c>
      <c r="I231" s="15"/>
    </row>
    <row r="232" spans="1:9" ht="16.5" customHeight="1" x14ac:dyDescent="0.25">
      <c r="A232" s="7">
        <v>219</v>
      </c>
      <c r="B232" s="12" t="s">
        <v>700</v>
      </c>
      <c r="C232" s="12" t="s">
        <v>701</v>
      </c>
      <c r="D232" s="12" t="s">
        <v>702</v>
      </c>
      <c r="E232" s="12" t="s">
        <v>317</v>
      </c>
      <c r="F232" s="13">
        <v>1500000</v>
      </c>
      <c r="G232" s="14" t="s">
        <v>50</v>
      </c>
      <c r="H232" s="12" t="s">
        <v>1352</v>
      </c>
      <c r="I232" s="15"/>
    </row>
    <row r="233" spans="1:9" ht="16.5" customHeight="1" x14ac:dyDescent="0.25">
      <c r="A233" s="7">
        <v>220</v>
      </c>
      <c r="B233" s="12" t="s">
        <v>703</v>
      </c>
      <c r="C233" s="12" t="s">
        <v>704</v>
      </c>
      <c r="D233" s="12" t="s">
        <v>705</v>
      </c>
      <c r="E233" s="12" t="s">
        <v>481</v>
      </c>
      <c r="F233" s="13">
        <v>1250000</v>
      </c>
      <c r="G233" s="14" t="s">
        <v>50</v>
      </c>
      <c r="H233" s="12" t="s">
        <v>1352</v>
      </c>
      <c r="I233" s="15"/>
    </row>
    <row r="234" spans="1:9" ht="16.5" customHeight="1" x14ac:dyDescent="0.25">
      <c r="A234" s="7">
        <v>221</v>
      </c>
      <c r="B234" s="12" t="s">
        <v>706</v>
      </c>
      <c r="C234" s="12" t="s">
        <v>707</v>
      </c>
      <c r="D234" s="12" t="s">
        <v>708</v>
      </c>
      <c r="E234" s="12" t="s">
        <v>75</v>
      </c>
      <c r="F234" s="13">
        <v>1700000</v>
      </c>
      <c r="G234" s="14" t="s">
        <v>50</v>
      </c>
      <c r="H234" s="12" t="s">
        <v>1352</v>
      </c>
      <c r="I234" s="15"/>
    </row>
    <row r="235" spans="1:9" ht="16.5" customHeight="1" x14ac:dyDescent="0.25">
      <c r="A235" s="7">
        <v>222</v>
      </c>
      <c r="B235" s="12" t="s">
        <v>709</v>
      </c>
      <c r="C235" s="12" t="s">
        <v>710</v>
      </c>
      <c r="D235" s="12" t="s">
        <v>215</v>
      </c>
      <c r="E235" s="12" t="s">
        <v>317</v>
      </c>
      <c r="F235" s="13">
        <v>1500000</v>
      </c>
      <c r="G235" s="14" t="s">
        <v>50</v>
      </c>
      <c r="H235" s="12" t="s">
        <v>1352</v>
      </c>
      <c r="I235" s="15"/>
    </row>
    <row r="236" spans="1:9" ht="16.5" customHeight="1" x14ac:dyDescent="0.25">
      <c r="A236" s="7">
        <v>223</v>
      </c>
      <c r="B236" s="12" t="s">
        <v>711</v>
      </c>
      <c r="C236" s="12" t="s">
        <v>712</v>
      </c>
      <c r="D236" s="12" t="s">
        <v>713</v>
      </c>
      <c r="E236" s="12" t="s">
        <v>228</v>
      </c>
      <c r="F236" s="13">
        <v>8200000</v>
      </c>
      <c r="G236" s="14" t="s">
        <v>50</v>
      </c>
      <c r="H236" s="12" t="s">
        <v>1352</v>
      </c>
      <c r="I236" s="15"/>
    </row>
    <row r="237" spans="1:9" ht="16.5" customHeight="1" x14ac:dyDescent="0.25">
      <c r="A237" s="7">
        <v>224</v>
      </c>
      <c r="B237" s="12" t="s">
        <v>714</v>
      </c>
      <c r="C237" s="12" t="s">
        <v>647</v>
      </c>
      <c r="D237" s="12" t="s">
        <v>715</v>
      </c>
      <c r="E237" s="12" t="s">
        <v>716</v>
      </c>
      <c r="F237" s="13">
        <v>2500000</v>
      </c>
      <c r="G237" s="14" t="s">
        <v>50</v>
      </c>
      <c r="H237" s="12" t="s">
        <v>1352</v>
      </c>
      <c r="I237" s="15"/>
    </row>
    <row r="238" spans="1:9" ht="16.5" customHeight="1" x14ac:dyDescent="0.25">
      <c r="A238" s="7">
        <v>225</v>
      </c>
      <c r="B238" s="12" t="s">
        <v>717</v>
      </c>
      <c r="C238" s="12" t="s">
        <v>718</v>
      </c>
      <c r="D238" s="12" t="s">
        <v>719</v>
      </c>
      <c r="E238" s="12" t="s">
        <v>49</v>
      </c>
      <c r="F238" s="13">
        <v>5500000</v>
      </c>
      <c r="G238" s="14" t="s">
        <v>50</v>
      </c>
      <c r="H238" s="12" t="s">
        <v>1352</v>
      </c>
      <c r="I238" s="15"/>
    </row>
    <row r="239" spans="1:9" ht="16.5" customHeight="1" x14ac:dyDescent="0.25">
      <c r="A239" s="7">
        <v>226</v>
      </c>
      <c r="B239" s="12" t="s">
        <v>720</v>
      </c>
      <c r="C239" s="12" t="s">
        <v>721</v>
      </c>
      <c r="D239" s="12" t="s">
        <v>722</v>
      </c>
      <c r="E239" s="12" t="s">
        <v>142</v>
      </c>
      <c r="F239" s="13">
        <v>5000000</v>
      </c>
      <c r="G239" s="14" t="s">
        <v>50</v>
      </c>
      <c r="H239" s="12" t="s">
        <v>1352</v>
      </c>
      <c r="I239" s="15"/>
    </row>
    <row r="240" spans="1:9" ht="16.5" customHeight="1" x14ac:dyDescent="0.25">
      <c r="A240" s="7">
        <v>227</v>
      </c>
      <c r="B240" s="12" t="s">
        <v>723</v>
      </c>
      <c r="C240" s="12" t="s">
        <v>647</v>
      </c>
      <c r="D240" s="12" t="s">
        <v>724</v>
      </c>
      <c r="E240" s="12" t="s">
        <v>317</v>
      </c>
      <c r="F240" s="13">
        <v>4000000</v>
      </c>
      <c r="G240" s="14" t="s">
        <v>50</v>
      </c>
      <c r="H240" s="12" t="s">
        <v>1352</v>
      </c>
      <c r="I240" s="15"/>
    </row>
    <row r="241" spans="1:9" ht="16.5" customHeight="1" x14ac:dyDescent="0.25">
      <c r="A241" s="7">
        <v>228</v>
      </c>
      <c r="B241" s="12" t="s">
        <v>725</v>
      </c>
      <c r="C241" s="12" t="s">
        <v>647</v>
      </c>
      <c r="D241" s="12" t="s">
        <v>114</v>
      </c>
      <c r="E241" s="12" t="s">
        <v>151</v>
      </c>
      <c r="F241" s="13">
        <v>2500000</v>
      </c>
      <c r="G241" s="14" t="s">
        <v>50</v>
      </c>
      <c r="H241" s="12" t="s">
        <v>1352</v>
      </c>
      <c r="I241" s="15"/>
    </row>
    <row r="242" spans="1:9" ht="16.5" customHeight="1" x14ac:dyDescent="0.25">
      <c r="A242" s="7">
        <v>229</v>
      </c>
      <c r="B242" s="12" t="s">
        <v>726</v>
      </c>
      <c r="C242" s="12" t="s">
        <v>727</v>
      </c>
      <c r="D242" s="12" t="s">
        <v>728</v>
      </c>
      <c r="E242" s="12" t="s">
        <v>75</v>
      </c>
      <c r="F242" s="13">
        <v>4000000</v>
      </c>
      <c r="G242" s="14" t="s">
        <v>50</v>
      </c>
      <c r="H242" s="12" t="s">
        <v>1352</v>
      </c>
      <c r="I242" s="15"/>
    </row>
    <row r="243" spans="1:9" ht="16.5" customHeight="1" x14ac:dyDescent="0.25">
      <c r="A243" s="7">
        <v>230</v>
      </c>
      <c r="B243" s="12" t="s">
        <v>729</v>
      </c>
      <c r="C243" s="12" t="s">
        <v>730</v>
      </c>
      <c r="D243" s="12" t="s">
        <v>731</v>
      </c>
      <c r="E243" s="12" t="s">
        <v>75</v>
      </c>
      <c r="F243" s="13">
        <v>3000000</v>
      </c>
      <c r="G243" s="14" t="s">
        <v>50</v>
      </c>
      <c r="H243" s="12" t="s">
        <v>1352</v>
      </c>
      <c r="I243" s="15"/>
    </row>
    <row r="244" spans="1:9" ht="16.5" customHeight="1" x14ac:dyDescent="0.25">
      <c r="A244" s="7">
        <v>231</v>
      </c>
      <c r="B244" s="12" t="s">
        <v>732</v>
      </c>
      <c r="C244" s="12" t="s">
        <v>733</v>
      </c>
      <c r="D244" s="12" t="s">
        <v>734</v>
      </c>
      <c r="E244" s="12" t="s">
        <v>163</v>
      </c>
      <c r="F244" s="13">
        <v>3000000</v>
      </c>
      <c r="G244" s="14" t="s">
        <v>50</v>
      </c>
      <c r="H244" s="12" t="s">
        <v>1352</v>
      </c>
      <c r="I244" s="15"/>
    </row>
    <row r="245" spans="1:9" ht="16.5" customHeight="1" x14ac:dyDescent="0.25">
      <c r="A245" s="7">
        <v>232</v>
      </c>
      <c r="B245" s="12" t="s">
        <v>735</v>
      </c>
      <c r="C245" s="12" t="s">
        <v>736</v>
      </c>
      <c r="D245" s="12" t="s">
        <v>737</v>
      </c>
      <c r="E245" s="12" t="s">
        <v>58</v>
      </c>
      <c r="F245" s="13">
        <v>1000000</v>
      </c>
      <c r="G245" s="14" t="s">
        <v>50</v>
      </c>
      <c r="H245" s="12" t="s">
        <v>1352</v>
      </c>
      <c r="I245" s="15"/>
    </row>
    <row r="246" spans="1:9" ht="16.5" customHeight="1" x14ac:dyDescent="0.25">
      <c r="A246" s="7">
        <v>233</v>
      </c>
      <c r="B246" s="12" t="s">
        <v>741</v>
      </c>
      <c r="C246" s="12" t="s">
        <v>742</v>
      </c>
      <c r="D246" s="12" t="s">
        <v>743</v>
      </c>
      <c r="E246" s="12" t="s">
        <v>744</v>
      </c>
      <c r="F246" s="13">
        <v>3000000</v>
      </c>
      <c r="G246" s="14" t="s">
        <v>50</v>
      </c>
      <c r="H246" s="12" t="s">
        <v>1352</v>
      </c>
      <c r="I246" s="15"/>
    </row>
    <row r="247" spans="1:9" ht="16.5" customHeight="1" x14ac:dyDescent="0.25">
      <c r="A247" s="7">
        <v>234</v>
      </c>
      <c r="B247" s="12" t="s">
        <v>745</v>
      </c>
      <c r="C247" s="12" t="s">
        <v>746</v>
      </c>
      <c r="D247" s="12" t="s">
        <v>747</v>
      </c>
      <c r="E247" s="12" t="s">
        <v>202</v>
      </c>
      <c r="F247" s="13">
        <v>3000000</v>
      </c>
      <c r="G247" s="14" t="s">
        <v>50</v>
      </c>
      <c r="H247" s="12" t="s">
        <v>1352</v>
      </c>
      <c r="I247" s="15"/>
    </row>
    <row r="248" spans="1:9" ht="16.5" customHeight="1" x14ac:dyDescent="0.25">
      <c r="A248" s="7">
        <v>235</v>
      </c>
      <c r="B248" s="12" t="s">
        <v>748</v>
      </c>
      <c r="C248" s="12" t="s">
        <v>749</v>
      </c>
      <c r="D248" s="12" t="s">
        <v>182</v>
      </c>
      <c r="E248" s="12" t="s">
        <v>54</v>
      </c>
      <c r="F248" s="13">
        <v>2500000</v>
      </c>
      <c r="G248" s="14" t="s">
        <v>50</v>
      </c>
      <c r="H248" s="12" t="s">
        <v>1352</v>
      </c>
      <c r="I248" s="15"/>
    </row>
    <row r="249" spans="1:9" ht="16.5" customHeight="1" x14ac:dyDescent="0.25">
      <c r="A249" s="7">
        <v>236</v>
      </c>
      <c r="B249" s="12" t="s">
        <v>750</v>
      </c>
      <c r="C249" s="12" t="s">
        <v>751</v>
      </c>
      <c r="D249" s="12" t="s">
        <v>752</v>
      </c>
      <c r="E249" s="12" t="s">
        <v>134</v>
      </c>
      <c r="F249" s="13">
        <v>300000</v>
      </c>
      <c r="G249" s="14" t="s">
        <v>50</v>
      </c>
      <c r="H249" s="12" t="s">
        <v>1352</v>
      </c>
      <c r="I249" s="15"/>
    </row>
    <row r="250" spans="1:9" ht="16.5" customHeight="1" x14ac:dyDescent="0.25">
      <c r="A250" s="7">
        <v>237</v>
      </c>
      <c r="B250" s="12" t="s">
        <v>753</v>
      </c>
      <c r="C250" s="12" t="s">
        <v>754</v>
      </c>
      <c r="D250" s="12" t="s">
        <v>755</v>
      </c>
      <c r="E250" s="12" t="s">
        <v>317</v>
      </c>
      <c r="F250" s="13">
        <v>1500000</v>
      </c>
      <c r="G250" s="14" t="s">
        <v>50</v>
      </c>
      <c r="H250" s="12" t="s">
        <v>1352</v>
      </c>
      <c r="I250" s="15"/>
    </row>
    <row r="251" spans="1:9" ht="16.5" customHeight="1" x14ac:dyDescent="0.25">
      <c r="A251" s="7">
        <v>238</v>
      </c>
      <c r="B251" s="12" t="s">
        <v>756</v>
      </c>
      <c r="C251" s="12" t="s">
        <v>757</v>
      </c>
      <c r="D251" s="12" t="s">
        <v>57</v>
      </c>
      <c r="E251" s="12" t="s">
        <v>49</v>
      </c>
      <c r="F251" s="13">
        <v>4500000</v>
      </c>
      <c r="G251" s="14" t="s">
        <v>50</v>
      </c>
      <c r="H251" s="12" t="s">
        <v>1352</v>
      </c>
      <c r="I251" s="15"/>
    </row>
    <row r="252" spans="1:9" ht="16.5" customHeight="1" x14ac:dyDescent="0.25">
      <c r="A252" s="7">
        <v>239</v>
      </c>
      <c r="B252" s="12" t="s">
        <v>758</v>
      </c>
      <c r="C252" s="12" t="s">
        <v>759</v>
      </c>
      <c r="D252" s="12" t="s">
        <v>114</v>
      </c>
      <c r="E252" s="12" t="s">
        <v>760</v>
      </c>
      <c r="F252" s="13">
        <v>4000000</v>
      </c>
      <c r="G252" s="14" t="s">
        <v>50</v>
      </c>
      <c r="H252" s="12" t="s">
        <v>1352</v>
      </c>
      <c r="I252" s="15"/>
    </row>
    <row r="253" spans="1:9" ht="16.5" customHeight="1" x14ac:dyDescent="0.25">
      <c r="A253" s="7">
        <v>240</v>
      </c>
      <c r="B253" s="12" t="s">
        <v>761</v>
      </c>
      <c r="C253" s="12" t="s">
        <v>762</v>
      </c>
      <c r="D253" s="12" t="s">
        <v>763</v>
      </c>
      <c r="E253" s="12" t="s">
        <v>111</v>
      </c>
      <c r="F253" s="13">
        <v>3500000</v>
      </c>
      <c r="G253" s="14" t="s">
        <v>50</v>
      </c>
      <c r="H253" s="12" t="s">
        <v>1352</v>
      </c>
      <c r="I253" s="15"/>
    </row>
    <row r="254" spans="1:9" ht="16.5" customHeight="1" x14ac:dyDescent="0.25">
      <c r="A254" s="7">
        <v>241</v>
      </c>
      <c r="B254" s="12" t="s">
        <v>764</v>
      </c>
      <c r="C254" s="12" t="s">
        <v>765</v>
      </c>
      <c r="D254" s="12" t="s">
        <v>766</v>
      </c>
      <c r="E254" s="12" t="s">
        <v>767</v>
      </c>
      <c r="F254" s="13">
        <v>4500000</v>
      </c>
      <c r="G254" s="14" t="s">
        <v>50</v>
      </c>
      <c r="H254" s="12" t="s">
        <v>1352</v>
      </c>
      <c r="I254" s="15"/>
    </row>
    <row r="255" spans="1:9" ht="16.5" customHeight="1" x14ac:dyDescent="0.25">
      <c r="A255" s="7">
        <v>242</v>
      </c>
      <c r="B255" s="12" t="s">
        <v>768</v>
      </c>
      <c r="C255" s="12" t="s">
        <v>769</v>
      </c>
      <c r="D255" s="12" t="s">
        <v>770</v>
      </c>
      <c r="E255" s="12" t="s">
        <v>121</v>
      </c>
      <c r="F255" s="13">
        <v>8000000</v>
      </c>
      <c r="G255" s="14" t="s">
        <v>50</v>
      </c>
      <c r="H255" s="12" t="s">
        <v>1352</v>
      </c>
      <c r="I255" s="15"/>
    </row>
    <row r="256" spans="1:9" ht="16.5" customHeight="1" x14ac:dyDescent="0.25">
      <c r="A256" s="7">
        <v>243</v>
      </c>
      <c r="B256" s="12" t="s">
        <v>771</v>
      </c>
      <c r="C256" s="12" t="s">
        <v>772</v>
      </c>
      <c r="D256" s="12" t="s">
        <v>773</v>
      </c>
      <c r="E256" s="12" t="s">
        <v>774</v>
      </c>
      <c r="F256" s="13">
        <v>2000000</v>
      </c>
      <c r="G256" s="14" t="s">
        <v>50</v>
      </c>
      <c r="H256" s="12" t="s">
        <v>1352</v>
      </c>
      <c r="I256" s="15"/>
    </row>
    <row r="257" spans="1:9" ht="16.5" customHeight="1" x14ac:dyDescent="0.25">
      <c r="A257" s="7">
        <v>244</v>
      </c>
      <c r="B257" s="12" t="s">
        <v>775</v>
      </c>
      <c r="C257" s="12" t="s">
        <v>776</v>
      </c>
      <c r="D257" s="12" t="s">
        <v>114</v>
      </c>
      <c r="E257" s="12" t="s">
        <v>767</v>
      </c>
      <c r="F257" s="13">
        <v>5000000</v>
      </c>
      <c r="G257" s="14" t="s">
        <v>50</v>
      </c>
      <c r="H257" s="12" t="s">
        <v>1352</v>
      </c>
      <c r="I257" s="15"/>
    </row>
    <row r="258" spans="1:9" ht="16.5" customHeight="1" x14ac:dyDescent="0.25">
      <c r="A258" s="7">
        <v>245</v>
      </c>
      <c r="B258" s="12" t="s">
        <v>777</v>
      </c>
      <c r="C258" s="12" t="s">
        <v>778</v>
      </c>
      <c r="D258" s="12" t="s">
        <v>779</v>
      </c>
      <c r="E258" s="12" t="s">
        <v>58</v>
      </c>
      <c r="F258" s="13">
        <v>1100000</v>
      </c>
      <c r="G258" s="14" t="s">
        <v>50</v>
      </c>
      <c r="H258" s="12" t="s">
        <v>1352</v>
      </c>
      <c r="I258" s="15"/>
    </row>
    <row r="259" spans="1:9" ht="16.5" customHeight="1" x14ac:dyDescent="0.25">
      <c r="A259" s="7">
        <v>246</v>
      </c>
      <c r="B259" s="12" t="s">
        <v>780</v>
      </c>
      <c r="C259" s="12" t="s">
        <v>781</v>
      </c>
      <c r="D259" s="12" t="s">
        <v>782</v>
      </c>
      <c r="E259" s="12" t="s">
        <v>54</v>
      </c>
      <c r="F259" s="13">
        <v>3000000</v>
      </c>
      <c r="G259" s="14" t="s">
        <v>50</v>
      </c>
      <c r="H259" s="12" t="s">
        <v>1352</v>
      </c>
      <c r="I259" s="15"/>
    </row>
    <row r="260" spans="1:9" ht="16.5" customHeight="1" x14ac:dyDescent="0.25">
      <c r="A260" s="7">
        <v>247</v>
      </c>
      <c r="B260" s="12" t="s">
        <v>783</v>
      </c>
      <c r="C260" s="12" t="s">
        <v>784</v>
      </c>
      <c r="D260" s="12" t="s">
        <v>785</v>
      </c>
      <c r="E260" s="12" t="s">
        <v>202</v>
      </c>
      <c r="F260" s="13">
        <v>5000000</v>
      </c>
      <c r="G260" s="14" t="s">
        <v>50</v>
      </c>
      <c r="H260" s="12" t="s">
        <v>1352</v>
      </c>
      <c r="I260" s="15"/>
    </row>
    <row r="261" spans="1:9" ht="16.5" customHeight="1" x14ac:dyDescent="0.25">
      <c r="A261" s="7">
        <v>248</v>
      </c>
      <c r="B261" s="12" t="s">
        <v>786</v>
      </c>
      <c r="C261" s="12" t="s">
        <v>787</v>
      </c>
      <c r="D261" s="12" t="s">
        <v>215</v>
      </c>
      <c r="E261" s="12" t="s">
        <v>151</v>
      </c>
      <c r="F261" s="13">
        <v>2500000</v>
      </c>
      <c r="G261" s="14" t="s">
        <v>50</v>
      </c>
      <c r="H261" s="12" t="s">
        <v>1352</v>
      </c>
      <c r="I261" s="15"/>
    </row>
    <row r="262" spans="1:9" ht="16.5" customHeight="1" x14ac:dyDescent="0.25">
      <c r="A262" s="7">
        <v>249</v>
      </c>
      <c r="B262" s="12" t="s">
        <v>788</v>
      </c>
      <c r="C262" s="12" t="s">
        <v>789</v>
      </c>
      <c r="D262" s="12" t="s">
        <v>790</v>
      </c>
      <c r="E262" s="12" t="s">
        <v>791</v>
      </c>
      <c r="F262" s="13">
        <v>5000000</v>
      </c>
      <c r="G262" s="14" t="s">
        <v>50</v>
      </c>
      <c r="H262" s="12" t="s">
        <v>1352</v>
      </c>
      <c r="I262" s="15"/>
    </row>
    <row r="263" spans="1:9" ht="16.5" customHeight="1" x14ac:dyDescent="0.25">
      <c r="A263" s="7">
        <v>250</v>
      </c>
      <c r="B263" s="12" t="s">
        <v>792</v>
      </c>
      <c r="C263" s="12" t="s">
        <v>793</v>
      </c>
      <c r="D263" s="12" t="s">
        <v>794</v>
      </c>
      <c r="E263" s="12" t="s">
        <v>138</v>
      </c>
      <c r="F263" s="13">
        <v>7000000</v>
      </c>
      <c r="G263" s="14" t="s">
        <v>50</v>
      </c>
      <c r="H263" s="12" t="s">
        <v>1352</v>
      </c>
      <c r="I263" s="15"/>
    </row>
    <row r="264" spans="1:9" ht="16.5" customHeight="1" x14ac:dyDescent="0.25">
      <c r="A264" s="7">
        <v>251</v>
      </c>
      <c r="B264" s="12" t="s">
        <v>795</v>
      </c>
      <c r="C264" s="12" t="s">
        <v>796</v>
      </c>
      <c r="D264" s="12" t="s">
        <v>797</v>
      </c>
      <c r="E264" s="12" t="s">
        <v>111</v>
      </c>
      <c r="F264" s="13">
        <v>1500000</v>
      </c>
      <c r="G264" s="14" t="s">
        <v>50</v>
      </c>
      <c r="H264" s="12" t="s">
        <v>1352</v>
      </c>
      <c r="I264" s="15"/>
    </row>
    <row r="265" spans="1:9" ht="16.5" customHeight="1" x14ac:dyDescent="0.25">
      <c r="A265" s="7">
        <v>252</v>
      </c>
      <c r="B265" s="12" t="s">
        <v>798</v>
      </c>
      <c r="C265" s="12" t="s">
        <v>799</v>
      </c>
      <c r="D265" s="12" t="s">
        <v>800</v>
      </c>
      <c r="E265" s="12" t="s">
        <v>54</v>
      </c>
      <c r="F265" s="13">
        <v>2000000</v>
      </c>
      <c r="G265" s="14" t="s">
        <v>50</v>
      </c>
      <c r="H265" s="12" t="s">
        <v>1352</v>
      </c>
      <c r="I265" s="15"/>
    </row>
    <row r="266" spans="1:9" ht="16.5" customHeight="1" x14ac:dyDescent="0.25">
      <c r="A266" s="7">
        <v>253</v>
      </c>
      <c r="B266" s="12" t="s">
        <v>801</v>
      </c>
      <c r="C266" s="12" t="s">
        <v>802</v>
      </c>
      <c r="D266" s="12" t="s">
        <v>803</v>
      </c>
      <c r="E266" s="12" t="s">
        <v>317</v>
      </c>
      <c r="F266" s="13">
        <v>3000000</v>
      </c>
      <c r="G266" s="14" t="s">
        <v>50</v>
      </c>
      <c r="H266" s="12" t="s">
        <v>1352</v>
      </c>
      <c r="I266" s="15"/>
    </row>
    <row r="267" spans="1:9" ht="16.5" customHeight="1" x14ac:dyDescent="0.25">
      <c r="A267" s="7">
        <v>254</v>
      </c>
      <c r="B267" s="12" t="s">
        <v>804</v>
      </c>
      <c r="C267" s="12" t="s">
        <v>805</v>
      </c>
      <c r="D267" s="12" t="s">
        <v>806</v>
      </c>
      <c r="E267" s="12" t="s">
        <v>75</v>
      </c>
      <c r="F267" s="13">
        <v>1500000</v>
      </c>
      <c r="G267" s="14" t="s">
        <v>50</v>
      </c>
      <c r="H267" s="12" t="s">
        <v>1352</v>
      </c>
      <c r="I267" s="15"/>
    </row>
    <row r="268" spans="1:9" ht="16.5" customHeight="1" x14ac:dyDescent="0.25">
      <c r="A268" s="7">
        <v>255</v>
      </c>
      <c r="B268" s="12" t="s">
        <v>807</v>
      </c>
      <c r="C268" s="12" t="s">
        <v>808</v>
      </c>
      <c r="D268" s="12" t="s">
        <v>114</v>
      </c>
      <c r="E268" s="12" t="s">
        <v>218</v>
      </c>
      <c r="F268" s="13">
        <v>500000</v>
      </c>
      <c r="G268" s="14" t="s">
        <v>50</v>
      </c>
      <c r="H268" s="12" t="s">
        <v>1352</v>
      </c>
      <c r="I268" s="15"/>
    </row>
    <row r="269" spans="1:9" ht="16.5" customHeight="1" x14ac:dyDescent="0.25">
      <c r="A269" s="7">
        <v>256</v>
      </c>
      <c r="B269" s="12" t="s">
        <v>809</v>
      </c>
      <c r="C269" s="12" t="s">
        <v>810</v>
      </c>
      <c r="D269" s="12" t="s">
        <v>114</v>
      </c>
      <c r="E269" s="12" t="s">
        <v>767</v>
      </c>
      <c r="F269" s="13">
        <v>5000000</v>
      </c>
      <c r="G269" s="14" t="s">
        <v>50</v>
      </c>
      <c r="H269" s="12" t="s">
        <v>1352</v>
      </c>
      <c r="I269" s="15"/>
    </row>
    <row r="270" spans="1:9" ht="16.5" customHeight="1" x14ac:dyDescent="0.25">
      <c r="A270" s="7">
        <v>257</v>
      </c>
      <c r="B270" s="12" t="s">
        <v>811</v>
      </c>
      <c r="C270" s="12" t="s">
        <v>812</v>
      </c>
      <c r="D270" s="12" t="s">
        <v>114</v>
      </c>
      <c r="E270" s="12" t="s">
        <v>317</v>
      </c>
      <c r="F270" s="13">
        <v>1000000</v>
      </c>
      <c r="G270" s="14" t="s">
        <v>50</v>
      </c>
      <c r="H270" s="12" t="s">
        <v>1352</v>
      </c>
      <c r="I270" s="15"/>
    </row>
    <row r="271" spans="1:9" ht="16.5" customHeight="1" x14ac:dyDescent="0.25">
      <c r="A271" s="7">
        <v>258</v>
      </c>
      <c r="B271" s="12" t="s">
        <v>813</v>
      </c>
      <c r="C271" s="12" t="s">
        <v>814</v>
      </c>
      <c r="D271" s="12" t="s">
        <v>815</v>
      </c>
      <c r="E271" s="12" t="s">
        <v>49</v>
      </c>
      <c r="F271" s="13">
        <v>5000000</v>
      </c>
      <c r="G271" s="14" t="s">
        <v>50</v>
      </c>
      <c r="H271" s="12" t="s">
        <v>1352</v>
      </c>
      <c r="I271" s="15"/>
    </row>
    <row r="272" spans="1:9" ht="16.5" customHeight="1" x14ac:dyDescent="0.25">
      <c r="A272" s="7">
        <v>259</v>
      </c>
      <c r="B272" s="12" t="s">
        <v>816</v>
      </c>
      <c r="C272" s="12" t="s">
        <v>817</v>
      </c>
      <c r="D272" s="12" t="s">
        <v>818</v>
      </c>
      <c r="E272" s="12" t="s">
        <v>202</v>
      </c>
      <c r="F272" s="13">
        <v>6000000</v>
      </c>
      <c r="G272" s="14" t="s">
        <v>50</v>
      </c>
      <c r="H272" s="12" t="s">
        <v>1352</v>
      </c>
      <c r="I272" s="15"/>
    </row>
    <row r="273" spans="1:9" ht="16.5" customHeight="1" x14ac:dyDescent="0.25">
      <c r="A273" s="7">
        <v>260</v>
      </c>
      <c r="B273" s="12" t="s">
        <v>819</v>
      </c>
      <c r="C273" s="12" t="s">
        <v>820</v>
      </c>
      <c r="D273" s="12" t="s">
        <v>215</v>
      </c>
      <c r="E273" s="12" t="s">
        <v>151</v>
      </c>
      <c r="F273" s="13">
        <v>5000000</v>
      </c>
      <c r="G273" s="14" t="s">
        <v>50</v>
      </c>
      <c r="H273" s="12" t="s">
        <v>1352</v>
      </c>
      <c r="I273" s="15"/>
    </row>
    <row r="274" spans="1:9" ht="16.5" customHeight="1" x14ac:dyDescent="0.25">
      <c r="A274" s="7">
        <v>261</v>
      </c>
      <c r="B274" s="12" t="s">
        <v>821</v>
      </c>
      <c r="C274" s="12" t="s">
        <v>822</v>
      </c>
      <c r="D274" s="12" t="s">
        <v>823</v>
      </c>
      <c r="E274" s="12" t="s">
        <v>54</v>
      </c>
      <c r="F274" s="13">
        <v>1000000</v>
      </c>
      <c r="G274" s="14" t="s">
        <v>50</v>
      </c>
      <c r="H274" s="12" t="s">
        <v>1352</v>
      </c>
      <c r="I274" s="15"/>
    </row>
    <row r="275" spans="1:9" ht="16.5" customHeight="1" x14ac:dyDescent="0.25">
      <c r="A275" s="7">
        <v>262</v>
      </c>
      <c r="B275" s="12" t="s">
        <v>824</v>
      </c>
      <c r="C275" s="12" t="s">
        <v>825</v>
      </c>
      <c r="D275" s="12" t="s">
        <v>114</v>
      </c>
      <c r="E275" s="12" t="s">
        <v>760</v>
      </c>
      <c r="F275" s="13">
        <v>6000000</v>
      </c>
      <c r="G275" s="14" t="s">
        <v>50</v>
      </c>
      <c r="H275" s="12" t="s">
        <v>1352</v>
      </c>
      <c r="I275" s="15"/>
    </row>
    <row r="276" spans="1:9" ht="16.5" customHeight="1" x14ac:dyDescent="0.25">
      <c r="A276" s="7">
        <v>263</v>
      </c>
      <c r="B276" s="12" t="s">
        <v>826</v>
      </c>
      <c r="C276" s="12" t="s">
        <v>827</v>
      </c>
      <c r="D276" s="12" t="s">
        <v>828</v>
      </c>
      <c r="E276" s="12" t="s">
        <v>111</v>
      </c>
      <c r="F276" s="13">
        <v>1000000</v>
      </c>
      <c r="G276" s="14" t="s">
        <v>50</v>
      </c>
      <c r="H276" s="12" t="s">
        <v>1352</v>
      </c>
      <c r="I276" s="15"/>
    </row>
    <row r="277" spans="1:9" ht="16.5" customHeight="1" x14ac:dyDescent="0.25">
      <c r="A277" s="7">
        <v>264</v>
      </c>
      <c r="B277" s="12" t="s">
        <v>829</v>
      </c>
      <c r="C277" s="12" t="s">
        <v>830</v>
      </c>
      <c r="D277" s="12" t="s">
        <v>831</v>
      </c>
      <c r="E277" s="12" t="s">
        <v>121</v>
      </c>
      <c r="F277" s="13">
        <v>5000000</v>
      </c>
      <c r="G277" s="14" t="s">
        <v>50</v>
      </c>
      <c r="H277" s="12" t="s">
        <v>1352</v>
      </c>
      <c r="I277" s="15"/>
    </row>
    <row r="278" spans="1:9" ht="16.5" customHeight="1" x14ac:dyDescent="0.25">
      <c r="A278" s="7">
        <v>265</v>
      </c>
      <c r="B278" s="12" t="s">
        <v>832</v>
      </c>
      <c r="C278" s="12" t="s">
        <v>833</v>
      </c>
      <c r="D278" s="12" t="s">
        <v>834</v>
      </c>
      <c r="E278" s="12" t="s">
        <v>65</v>
      </c>
      <c r="F278" s="13">
        <v>5000000</v>
      </c>
      <c r="G278" s="14" t="s">
        <v>50</v>
      </c>
      <c r="H278" s="12" t="s">
        <v>1352</v>
      </c>
      <c r="I278" s="15"/>
    </row>
    <row r="279" spans="1:9" ht="16.5" customHeight="1" x14ac:dyDescent="0.25">
      <c r="A279" s="7">
        <v>266</v>
      </c>
      <c r="B279" s="12" t="s">
        <v>835</v>
      </c>
      <c r="C279" s="12" t="s">
        <v>836</v>
      </c>
      <c r="D279" s="12" t="s">
        <v>114</v>
      </c>
      <c r="E279" s="12" t="s">
        <v>111</v>
      </c>
      <c r="F279" s="13">
        <v>1500000</v>
      </c>
      <c r="G279" s="14" t="s">
        <v>50</v>
      </c>
      <c r="H279" s="12" t="s">
        <v>1352</v>
      </c>
      <c r="I279" s="15"/>
    </row>
    <row r="280" spans="1:9" ht="16.5" customHeight="1" x14ac:dyDescent="0.25">
      <c r="A280" s="7">
        <v>267</v>
      </c>
      <c r="B280" s="12" t="s">
        <v>837</v>
      </c>
      <c r="C280" s="12" t="s">
        <v>838</v>
      </c>
      <c r="D280" s="12" t="s">
        <v>839</v>
      </c>
      <c r="E280" s="12" t="s">
        <v>228</v>
      </c>
      <c r="F280" s="13">
        <v>3000000</v>
      </c>
      <c r="G280" s="14" t="s">
        <v>50</v>
      </c>
      <c r="H280" s="12" t="s">
        <v>1352</v>
      </c>
      <c r="I280" s="15"/>
    </row>
    <row r="281" spans="1:9" ht="16.5" customHeight="1" x14ac:dyDescent="0.25">
      <c r="A281" s="7">
        <v>268</v>
      </c>
      <c r="B281" s="12" t="s">
        <v>840</v>
      </c>
      <c r="C281" s="12" t="s">
        <v>841</v>
      </c>
      <c r="D281" s="12" t="s">
        <v>114</v>
      </c>
      <c r="E281" s="12" t="s">
        <v>151</v>
      </c>
      <c r="F281" s="13">
        <v>1500000</v>
      </c>
      <c r="G281" s="14" t="s">
        <v>50</v>
      </c>
      <c r="H281" s="12" t="s">
        <v>1352</v>
      </c>
      <c r="I281" s="15"/>
    </row>
    <row r="282" spans="1:9" ht="16.5" customHeight="1" x14ac:dyDescent="0.25">
      <c r="A282" s="7">
        <v>269</v>
      </c>
      <c r="B282" s="12" t="s">
        <v>842</v>
      </c>
      <c r="C282" s="12" t="s">
        <v>843</v>
      </c>
      <c r="D282" s="12" t="s">
        <v>844</v>
      </c>
      <c r="E282" s="12" t="s">
        <v>202</v>
      </c>
      <c r="F282" s="13">
        <v>5000000</v>
      </c>
      <c r="G282" s="14" t="s">
        <v>50</v>
      </c>
      <c r="H282" s="12" t="s">
        <v>1352</v>
      </c>
      <c r="I282" s="15"/>
    </row>
    <row r="283" spans="1:9" ht="16.5" customHeight="1" x14ac:dyDescent="0.25">
      <c r="A283" s="7">
        <v>270</v>
      </c>
      <c r="B283" s="12" t="s">
        <v>845</v>
      </c>
      <c r="C283" s="12" t="s">
        <v>846</v>
      </c>
      <c r="D283" s="12" t="s">
        <v>471</v>
      </c>
      <c r="E283" s="12" t="s">
        <v>228</v>
      </c>
      <c r="F283" s="13">
        <v>2000000</v>
      </c>
      <c r="G283" s="14" t="s">
        <v>50</v>
      </c>
      <c r="H283" s="12" t="s">
        <v>1352</v>
      </c>
      <c r="I283" s="15"/>
    </row>
    <row r="284" spans="1:9" ht="16.5" customHeight="1" x14ac:dyDescent="0.25">
      <c r="A284" s="7">
        <v>271</v>
      </c>
      <c r="B284" s="12" t="s">
        <v>847</v>
      </c>
      <c r="C284" s="12" t="s">
        <v>848</v>
      </c>
      <c r="D284" s="12" t="s">
        <v>849</v>
      </c>
      <c r="E284" s="12" t="s">
        <v>65</v>
      </c>
      <c r="F284" s="13">
        <v>4000000</v>
      </c>
      <c r="G284" s="14" t="s">
        <v>50</v>
      </c>
      <c r="H284" s="12" t="s">
        <v>1352</v>
      </c>
      <c r="I284" s="15"/>
    </row>
    <row r="285" spans="1:9" ht="16.5" customHeight="1" x14ac:dyDescent="0.25">
      <c r="A285" s="7">
        <v>272</v>
      </c>
      <c r="B285" s="12" t="s">
        <v>850</v>
      </c>
      <c r="C285" s="12" t="s">
        <v>851</v>
      </c>
      <c r="D285" s="12" t="s">
        <v>852</v>
      </c>
      <c r="E285" s="12" t="s">
        <v>58</v>
      </c>
      <c r="F285" s="13">
        <v>1250000</v>
      </c>
      <c r="G285" s="14" t="s">
        <v>50</v>
      </c>
      <c r="H285" s="12" t="s">
        <v>1352</v>
      </c>
      <c r="I285" s="15"/>
    </row>
    <row r="286" spans="1:9" ht="16.5" customHeight="1" x14ac:dyDescent="0.25">
      <c r="A286" s="7">
        <v>273</v>
      </c>
      <c r="B286" s="12" t="s">
        <v>853</v>
      </c>
      <c r="C286" s="12" t="s">
        <v>854</v>
      </c>
      <c r="D286" s="12" t="s">
        <v>386</v>
      </c>
      <c r="E286" s="12" t="s">
        <v>49</v>
      </c>
      <c r="F286" s="13">
        <v>3500000</v>
      </c>
      <c r="G286" s="14" t="s">
        <v>50</v>
      </c>
      <c r="H286" s="12" t="s">
        <v>1352</v>
      </c>
      <c r="I286" s="15"/>
    </row>
    <row r="287" spans="1:9" ht="16.5" customHeight="1" x14ac:dyDescent="0.25">
      <c r="A287" s="7">
        <v>274</v>
      </c>
      <c r="B287" s="12" t="s">
        <v>855</v>
      </c>
      <c r="C287" s="12" t="s">
        <v>856</v>
      </c>
      <c r="D287" s="12" t="s">
        <v>57</v>
      </c>
      <c r="E287" s="12" t="s">
        <v>317</v>
      </c>
      <c r="F287" s="13">
        <v>3000000</v>
      </c>
      <c r="G287" s="14" t="s">
        <v>50</v>
      </c>
      <c r="H287" s="12" t="s">
        <v>1352</v>
      </c>
      <c r="I287" s="15"/>
    </row>
    <row r="288" spans="1:9" ht="16.5" customHeight="1" x14ac:dyDescent="0.25">
      <c r="A288" s="7">
        <v>275</v>
      </c>
      <c r="B288" s="12" t="s">
        <v>857</v>
      </c>
      <c r="C288" s="12" t="s">
        <v>858</v>
      </c>
      <c r="D288" s="12" t="s">
        <v>859</v>
      </c>
      <c r="E288" s="12" t="s">
        <v>65</v>
      </c>
      <c r="F288" s="13">
        <v>2000000</v>
      </c>
      <c r="G288" s="14" t="s">
        <v>50</v>
      </c>
      <c r="H288" s="12" t="s">
        <v>1352</v>
      </c>
      <c r="I288" s="15"/>
    </row>
    <row r="289" spans="1:9" ht="16.5" customHeight="1" x14ac:dyDescent="0.25">
      <c r="A289" s="7">
        <v>276</v>
      </c>
      <c r="B289" s="12" t="s">
        <v>860</v>
      </c>
      <c r="C289" s="12" t="s">
        <v>861</v>
      </c>
      <c r="D289" s="12" t="s">
        <v>862</v>
      </c>
      <c r="E289" s="12" t="s">
        <v>54</v>
      </c>
      <c r="F289" s="13">
        <v>6000000</v>
      </c>
      <c r="G289" s="14" t="s">
        <v>50</v>
      </c>
      <c r="H289" s="12" t="s">
        <v>1352</v>
      </c>
      <c r="I289" s="15"/>
    </row>
    <row r="290" spans="1:9" ht="16.5" customHeight="1" x14ac:dyDescent="0.25">
      <c r="A290" s="7">
        <v>277</v>
      </c>
      <c r="B290" s="12" t="s">
        <v>863</v>
      </c>
      <c r="C290" s="12" t="s">
        <v>864</v>
      </c>
      <c r="D290" s="12" t="s">
        <v>114</v>
      </c>
      <c r="E290" s="12" t="s">
        <v>202</v>
      </c>
      <c r="F290" s="13">
        <v>2000000</v>
      </c>
      <c r="G290" s="14" t="s">
        <v>50</v>
      </c>
      <c r="H290" s="12" t="s">
        <v>1352</v>
      </c>
      <c r="I290" s="15"/>
    </row>
    <row r="291" spans="1:9" ht="16.5" customHeight="1" x14ac:dyDescent="0.25">
      <c r="A291" s="7">
        <v>278</v>
      </c>
      <c r="B291" s="12" t="s">
        <v>865</v>
      </c>
      <c r="C291" s="12" t="s">
        <v>866</v>
      </c>
      <c r="D291" s="12" t="s">
        <v>867</v>
      </c>
      <c r="E291" s="12" t="s">
        <v>202</v>
      </c>
      <c r="F291" s="13">
        <v>3000000</v>
      </c>
      <c r="G291" s="14" t="s">
        <v>50</v>
      </c>
      <c r="H291" s="12" t="s">
        <v>1352</v>
      </c>
      <c r="I291" s="15"/>
    </row>
    <row r="292" spans="1:9" ht="16.5" customHeight="1" x14ac:dyDescent="0.25">
      <c r="A292" s="7">
        <v>279</v>
      </c>
      <c r="B292" s="12" t="s">
        <v>868</v>
      </c>
      <c r="C292" s="12" t="s">
        <v>869</v>
      </c>
      <c r="D292" s="12" t="s">
        <v>114</v>
      </c>
      <c r="E292" s="12" t="s">
        <v>151</v>
      </c>
      <c r="F292" s="13">
        <v>2500000</v>
      </c>
      <c r="G292" s="14" t="s">
        <v>50</v>
      </c>
      <c r="H292" s="12" t="s">
        <v>1352</v>
      </c>
      <c r="I292" s="15"/>
    </row>
    <row r="293" spans="1:9" ht="16.5" customHeight="1" x14ac:dyDescent="0.25">
      <c r="A293" s="7">
        <v>280</v>
      </c>
      <c r="B293" s="12" t="s">
        <v>870</v>
      </c>
      <c r="C293" s="12" t="s">
        <v>871</v>
      </c>
      <c r="D293" s="12" t="s">
        <v>215</v>
      </c>
      <c r="E293" s="12" t="s">
        <v>111</v>
      </c>
      <c r="F293" s="13">
        <v>6000000</v>
      </c>
      <c r="G293" s="14" t="s">
        <v>50</v>
      </c>
      <c r="H293" s="12" t="s">
        <v>1352</v>
      </c>
      <c r="I293" s="15"/>
    </row>
    <row r="294" spans="1:9" ht="16.5" customHeight="1" x14ac:dyDescent="0.25">
      <c r="A294" s="7">
        <v>281</v>
      </c>
      <c r="B294" s="12" t="s">
        <v>872</v>
      </c>
      <c r="C294" s="12" t="s">
        <v>873</v>
      </c>
      <c r="D294" s="12" t="s">
        <v>114</v>
      </c>
      <c r="E294" s="12" t="s">
        <v>218</v>
      </c>
      <c r="F294" s="13">
        <v>500000</v>
      </c>
      <c r="G294" s="14" t="s">
        <v>50</v>
      </c>
      <c r="H294" s="12" t="s">
        <v>1352</v>
      </c>
      <c r="I294" s="15"/>
    </row>
    <row r="295" spans="1:9" ht="16.5" customHeight="1" x14ac:dyDescent="0.25">
      <c r="A295" s="7">
        <v>282</v>
      </c>
      <c r="B295" s="12" t="s">
        <v>874</v>
      </c>
      <c r="C295" s="12" t="s">
        <v>647</v>
      </c>
      <c r="D295" s="12" t="s">
        <v>114</v>
      </c>
      <c r="E295" s="12" t="s">
        <v>151</v>
      </c>
      <c r="F295" s="13">
        <v>3000000</v>
      </c>
      <c r="G295" s="14" t="s">
        <v>50</v>
      </c>
      <c r="H295" s="12" t="s">
        <v>1352</v>
      </c>
      <c r="I295" s="15"/>
    </row>
    <row r="296" spans="1:9" ht="16.5" customHeight="1" x14ac:dyDescent="0.25">
      <c r="A296" s="7">
        <v>283</v>
      </c>
      <c r="B296" s="12" t="s">
        <v>875</v>
      </c>
      <c r="C296" s="12" t="s">
        <v>876</v>
      </c>
      <c r="D296" s="12" t="s">
        <v>877</v>
      </c>
      <c r="E296" s="12" t="s">
        <v>121</v>
      </c>
      <c r="F296" s="13">
        <v>1500000</v>
      </c>
      <c r="G296" s="14" t="s">
        <v>50</v>
      </c>
      <c r="H296" s="12" t="s">
        <v>1352</v>
      </c>
      <c r="I296" s="15"/>
    </row>
    <row r="297" spans="1:9" ht="16.5" customHeight="1" x14ac:dyDescent="0.25">
      <c r="A297" s="7">
        <v>284</v>
      </c>
      <c r="B297" s="12" t="s">
        <v>878</v>
      </c>
      <c r="C297" s="12" t="s">
        <v>879</v>
      </c>
      <c r="D297" s="12" t="s">
        <v>114</v>
      </c>
      <c r="E297" s="12" t="s">
        <v>151</v>
      </c>
      <c r="F297" s="13">
        <v>3000000</v>
      </c>
      <c r="G297" s="14" t="s">
        <v>50</v>
      </c>
      <c r="H297" s="12" t="s">
        <v>1352</v>
      </c>
      <c r="I297" s="15"/>
    </row>
    <row r="298" spans="1:9" ht="16.5" customHeight="1" x14ac:dyDescent="0.25">
      <c r="A298" s="7">
        <v>285</v>
      </c>
      <c r="B298" s="12" t="s">
        <v>880</v>
      </c>
      <c r="C298" s="12" t="s">
        <v>881</v>
      </c>
      <c r="D298" s="12" t="s">
        <v>882</v>
      </c>
      <c r="E298" s="12" t="s">
        <v>111</v>
      </c>
      <c r="F298" s="13">
        <v>3000000</v>
      </c>
      <c r="G298" s="14" t="s">
        <v>50</v>
      </c>
      <c r="H298" s="12" t="s">
        <v>1352</v>
      </c>
      <c r="I298" s="15"/>
    </row>
    <row r="299" spans="1:9" ht="16.5" customHeight="1" x14ac:dyDescent="0.25">
      <c r="A299" s="7">
        <v>286</v>
      </c>
      <c r="B299" s="12" t="s">
        <v>883</v>
      </c>
      <c r="C299" s="12" t="s">
        <v>884</v>
      </c>
      <c r="D299" s="12" t="s">
        <v>885</v>
      </c>
      <c r="E299" s="12" t="s">
        <v>886</v>
      </c>
      <c r="F299" s="13">
        <v>5000000</v>
      </c>
      <c r="G299" s="14" t="s">
        <v>50</v>
      </c>
      <c r="H299" s="12" t="s">
        <v>1352</v>
      </c>
      <c r="I299" s="15"/>
    </row>
    <row r="300" spans="1:9" ht="16.5" customHeight="1" x14ac:dyDescent="0.25">
      <c r="A300" s="7">
        <v>287</v>
      </c>
      <c r="B300" s="12" t="s">
        <v>887</v>
      </c>
      <c r="C300" s="12" t="s">
        <v>888</v>
      </c>
      <c r="D300" s="12" t="s">
        <v>215</v>
      </c>
      <c r="E300" s="12" t="s">
        <v>151</v>
      </c>
      <c r="F300" s="13">
        <v>2500000</v>
      </c>
      <c r="G300" s="14" t="s">
        <v>50</v>
      </c>
      <c r="H300" s="12" t="s">
        <v>1352</v>
      </c>
      <c r="I300" s="15"/>
    </row>
    <row r="301" spans="1:9" ht="16.5" customHeight="1" x14ac:dyDescent="0.25">
      <c r="A301" s="7">
        <v>288</v>
      </c>
      <c r="B301" s="12" t="s">
        <v>889</v>
      </c>
      <c r="C301" s="12" t="s">
        <v>236</v>
      </c>
      <c r="D301" s="12" t="s">
        <v>694</v>
      </c>
      <c r="E301" s="12" t="s">
        <v>54</v>
      </c>
      <c r="F301" s="13">
        <v>4500000</v>
      </c>
      <c r="G301" s="14" t="s">
        <v>50</v>
      </c>
      <c r="H301" s="12" t="s">
        <v>1352</v>
      </c>
      <c r="I301" s="15"/>
    </row>
    <row r="302" spans="1:9" ht="16.5" customHeight="1" x14ac:dyDescent="0.25">
      <c r="A302" s="7">
        <v>289</v>
      </c>
      <c r="B302" s="12" t="s">
        <v>890</v>
      </c>
      <c r="C302" s="12" t="s">
        <v>891</v>
      </c>
      <c r="D302" s="12" t="s">
        <v>892</v>
      </c>
      <c r="E302" s="12" t="s">
        <v>111</v>
      </c>
      <c r="F302" s="13">
        <v>3100000</v>
      </c>
      <c r="G302" s="14" t="s">
        <v>50</v>
      </c>
      <c r="H302" s="12" t="s">
        <v>1352</v>
      </c>
      <c r="I302" s="15"/>
    </row>
    <row r="303" spans="1:9" ht="16.5" customHeight="1" x14ac:dyDescent="0.25">
      <c r="A303" s="7">
        <v>290</v>
      </c>
      <c r="B303" s="12" t="s">
        <v>893</v>
      </c>
      <c r="C303" s="12" t="s">
        <v>894</v>
      </c>
      <c r="D303" s="12" t="s">
        <v>895</v>
      </c>
      <c r="E303" s="12" t="s">
        <v>111</v>
      </c>
      <c r="F303" s="13">
        <v>1000000</v>
      </c>
      <c r="G303" s="14" t="s">
        <v>50</v>
      </c>
      <c r="H303" s="12" t="s">
        <v>1352</v>
      </c>
      <c r="I303" s="15"/>
    </row>
    <row r="304" spans="1:9" ht="16.5" customHeight="1" x14ac:dyDescent="0.25">
      <c r="A304" s="7">
        <v>291</v>
      </c>
      <c r="B304" s="12" t="s">
        <v>896</v>
      </c>
      <c r="C304" s="12" t="s">
        <v>897</v>
      </c>
      <c r="D304" s="12" t="s">
        <v>898</v>
      </c>
      <c r="E304" s="12" t="s">
        <v>111</v>
      </c>
      <c r="F304" s="13">
        <v>8000000</v>
      </c>
      <c r="G304" s="14" t="s">
        <v>50</v>
      </c>
      <c r="H304" s="12" t="s">
        <v>1352</v>
      </c>
      <c r="I304" s="15"/>
    </row>
    <row r="305" spans="1:9" ht="16.5" customHeight="1" x14ac:dyDescent="0.25">
      <c r="A305" s="7">
        <v>292</v>
      </c>
      <c r="B305" s="12" t="s">
        <v>899</v>
      </c>
      <c r="C305" s="12" t="s">
        <v>900</v>
      </c>
      <c r="D305" s="12" t="s">
        <v>901</v>
      </c>
      <c r="E305" s="12" t="s">
        <v>202</v>
      </c>
      <c r="F305" s="13">
        <v>4000000</v>
      </c>
      <c r="G305" s="14" t="s">
        <v>50</v>
      </c>
      <c r="H305" s="12" t="s">
        <v>1352</v>
      </c>
      <c r="I305" s="15"/>
    </row>
    <row r="306" spans="1:9" ht="16.5" customHeight="1" x14ac:dyDescent="0.25">
      <c r="A306" s="7">
        <v>293</v>
      </c>
      <c r="B306" s="12" t="s">
        <v>902</v>
      </c>
      <c r="C306" s="12" t="s">
        <v>903</v>
      </c>
      <c r="D306" s="12" t="s">
        <v>114</v>
      </c>
      <c r="E306" s="12" t="s">
        <v>151</v>
      </c>
      <c r="F306" s="13">
        <v>1500000</v>
      </c>
      <c r="G306" s="14" t="s">
        <v>50</v>
      </c>
      <c r="H306" s="12" t="s">
        <v>1352</v>
      </c>
      <c r="I306" s="15"/>
    </row>
    <row r="307" spans="1:9" ht="16.5" customHeight="1" x14ac:dyDescent="0.25">
      <c r="A307" s="7">
        <v>294</v>
      </c>
      <c r="B307" s="12" t="s">
        <v>904</v>
      </c>
      <c r="C307" s="12" t="s">
        <v>905</v>
      </c>
      <c r="D307" s="12" t="s">
        <v>114</v>
      </c>
      <c r="E307" s="12" t="s">
        <v>151</v>
      </c>
      <c r="F307" s="13">
        <v>2500000</v>
      </c>
      <c r="G307" s="14" t="s">
        <v>50</v>
      </c>
      <c r="H307" s="12" t="s">
        <v>1352</v>
      </c>
      <c r="I307" s="15"/>
    </row>
    <row r="308" spans="1:9" ht="16.5" customHeight="1" x14ac:dyDescent="0.25">
      <c r="A308" s="7">
        <v>295</v>
      </c>
      <c r="B308" s="12" t="s">
        <v>906</v>
      </c>
      <c r="C308" s="12" t="s">
        <v>423</v>
      </c>
      <c r="D308" s="12" t="s">
        <v>907</v>
      </c>
      <c r="E308" s="12" t="s">
        <v>582</v>
      </c>
      <c r="F308" s="13">
        <v>2000000</v>
      </c>
      <c r="G308" s="14" t="s">
        <v>50</v>
      </c>
      <c r="H308" s="12" t="s">
        <v>1352</v>
      </c>
      <c r="I308" s="15"/>
    </row>
    <row r="309" spans="1:9" ht="16.5" customHeight="1" x14ac:dyDescent="0.25">
      <c r="A309" s="7">
        <v>296</v>
      </c>
      <c r="B309" s="12" t="s">
        <v>908</v>
      </c>
      <c r="C309" s="12" t="s">
        <v>909</v>
      </c>
      <c r="D309" s="12" t="s">
        <v>307</v>
      </c>
      <c r="E309" s="12" t="s">
        <v>910</v>
      </c>
      <c r="F309" s="13">
        <v>5000000</v>
      </c>
      <c r="G309" s="14" t="s">
        <v>50</v>
      </c>
      <c r="H309" s="12" t="s">
        <v>1352</v>
      </c>
      <c r="I309" s="15"/>
    </row>
    <row r="310" spans="1:9" ht="16.5" customHeight="1" x14ac:dyDescent="0.25">
      <c r="A310" s="7">
        <v>297</v>
      </c>
      <c r="B310" s="12" t="s">
        <v>911</v>
      </c>
      <c r="C310" s="12" t="s">
        <v>912</v>
      </c>
      <c r="D310" s="12" t="s">
        <v>913</v>
      </c>
      <c r="E310" s="12" t="s">
        <v>163</v>
      </c>
      <c r="F310" s="13">
        <v>3000000</v>
      </c>
      <c r="G310" s="14" t="s">
        <v>50</v>
      </c>
      <c r="H310" s="12" t="s">
        <v>1352</v>
      </c>
      <c r="I310" s="15"/>
    </row>
    <row r="311" spans="1:9" ht="16.5" customHeight="1" x14ac:dyDescent="0.25">
      <c r="A311" s="7">
        <v>298</v>
      </c>
      <c r="B311" s="12" t="s">
        <v>914</v>
      </c>
      <c r="C311" s="12" t="s">
        <v>915</v>
      </c>
      <c r="D311" s="12" t="s">
        <v>916</v>
      </c>
      <c r="E311" s="12" t="s">
        <v>54</v>
      </c>
      <c r="F311" s="13">
        <v>5000000</v>
      </c>
      <c r="G311" s="14" t="s">
        <v>50</v>
      </c>
      <c r="H311" s="12" t="s">
        <v>1352</v>
      </c>
      <c r="I311" s="15"/>
    </row>
    <row r="312" spans="1:9" ht="16.5" customHeight="1" x14ac:dyDescent="0.25">
      <c r="A312" s="7">
        <v>299</v>
      </c>
      <c r="B312" s="12" t="s">
        <v>917</v>
      </c>
      <c r="C312" s="12" t="s">
        <v>918</v>
      </c>
      <c r="D312" s="12" t="s">
        <v>130</v>
      </c>
      <c r="E312" s="12" t="s">
        <v>49</v>
      </c>
      <c r="F312" s="13">
        <v>3000000</v>
      </c>
      <c r="G312" s="14" t="s">
        <v>50</v>
      </c>
      <c r="H312" s="12" t="s">
        <v>1352</v>
      </c>
      <c r="I312" s="15"/>
    </row>
    <row r="313" spans="1:9" ht="16.5" customHeight="1" x14ac:dyDescent="0.25">
      <c r="A313" s="7">
        <v>300</v>
      </c>
      <c r="B313" s="12" t="s">
        <v>919</v>
      </c>
      <c r="C313" s="12" t="s">
        <v>920</v>
      </c>
      <c r="D313" s="12" t="s">
        <v>921</v>
      </c>
      <c r="E313" s="12" t="s">
        <v>65</v>
      </c>
      <c r="F313" s="13">
        <v>1200000</v>
      </c>
      <c r="G313" s="14" t="s">
        <v>50</v>
      </c>
      <c r="H313" s="12" t="s">
        <v>1352</v>
      </c>
      <c r="I313" s="15"/>
    </row>
    <row r="314" spans="1:9" ht="16.5" customHeight="1" x14ac:dyDescent="0.25">
      <c r="A314" s="7">
        <v>301</v>
      </c>
      <c r="B314" s="12" t="s">
        <v>922</v>
      </c>
      <c r="C314" s="12" t="s">
        <v>923</v>
      </c>
      <c r="D314" s="12" t="s">
        <v>924</v>
      </c>
      <c r="E314" s="12" t="s">
        <v>65</v>
      </c>
      <c r="F314" s="13">
        <v>4800000</v>
      </c>
      <c r="G314" s="14" t="s">
        <v>50</v>
      </c>
      <c r="H314" s="12" t="s">
        <v>1352</v>
      </c>
      <c r="I314" s="15"/>
    </row>
    <row r="315" spans="1:9" ht="16.5" customHeight="1" x14ac:dyDescent="0.25">
      <c r="A315" s="7">
        <v>302</v>
      </c>
      <c r="B315" s="12" t="s">
        <v>925</v>
      </c>
      <c r="C315" s="12" t="s">
        <v>926</v>
      </c>
      <c r="D315" s="12" t="s">
        <v>927</v>
      </c>
      <c r="E315" s="12" t="s">
        <v>54</v>
      </c>
      <c r="F315" s="13">
        <v>4000000</v>
      </c>
      <c r="G315" s="14" t="s">
        <v>50</v>
      </c>
      <c r="H315" s="12" t="s">
        <v>1352</v>
      </c>
      <c r="I315" s="15"/>
    </row>
    <row r="316" spans="1:9" ht="16.5" customHeight="1" x14ac:dyDescent="0.25">
      <c r="A316" s="7">
        <v>303</v>
      </c>
      <c r="B316" s="12" t="s">
        <v>928</v>
      </c>
      <c r="C316" s="12" t="s">
        <v>929</v>
      </c>
      <c r="D316" s="12" t="s">
        <v>114</v>
      </c>
      <c r="E316" s="12" t="s">
        <v>218</v>
      </c>
      <c r="F316" s="13">
        <v>2000000</v>
      </c>
      <c r="G316" s="14" t="s">
        <v>50</v>
      </c>
      <c r="H316" s="12" t="s">
        <v>1352</v>
      </c>
      <c r="I316" s="15"/>
    </row>
    <row r="317" spans="1:9" ht="16.5" customHeight="1" x14ac:dyDescent="0.25">
      <c r="A317" s="7">
        <v>304</v>
      </c>
      <c r="B317" s="12" t="s">
        <v>930</v>
      </c>
      <c r="C317" s="12" t="s">
        <v>931</v>
      </c>
      <c r="D317" s="12" t="s">
        <v>114</v>
      </c>
      <c r="E317" s="12" t="s">
        <v>111</v>
      </c>
      <c r="F317" s="13">
        <v>2000000</v>
      </c>
      <c r="G317" s="14" t="s">
        <v>50</v>
      </c>
      <c r="H317" s="12" t="s">
        <v>1352</v>
      </c>
      <c r="I317" s="15"/>
    </row>
    <row r="318" spans="1:9" ht="16.5" customHeight="1" x14ac:dyDescent="0.25">
      <c r="A318" s="7">
        <v>305</v>
      </c>
      <c r="B318" s="12" t="s">
        <v>932</v>
      </c>
      <c r="C318" s="12" t="s">
        <v>933</v>
      </c>
      <c r="D318" s="12" t="s">
        <v>114</v>
      </c>
      <c r="E318" s="12" t="s">
        <v>111</v>
      </c>
      <c r="F318" s="13">
        <v>4000000</v>
      </c>
      <c r="G318" s="14" t="s">
        <v>50</v>
      </c>
      <c r="H318" s="12" t="s">
        <v>1352</v>
      </c>
      <c r="I318" s="15"/>
    </row>
    <row r="319" spans="1:9" ht="16.5" customHeight="1" x14ac:dyDescent="0.25">
      <c r="A319" s="7">
        <v>306</v>
      </c>
      <c r="B319" s="12" t="s">
        <v>934</v>
      </c>
      <c r="C319" s="12" t="s">
        <v>935</v>
      </c>
      <c r="D319" s="12" t="s">
        <v>936</v>
      </c>
      <c r="E319" s="12" t="s">
        <v>163</v>
      </c>
      <c r="F319" s="13">
        <v>2500000</v>
      </c>
      <c r="G319" s="14" t="s">
        <v>50</v>
      </c>
      <c r="H319" s="12" t="s">
        <v>1352</v>
      </c>
      <c r="I319" s="15"/>
    </row>
    <row r="320" spans="1:9" ht="16.5" customHeight="1" x14ac:dyDescent="0.25">
      <c r="A320" s="7">
        <v>307</v>
      </c>
      <c r="B320" s="12" t="s">
        <v>937</v>
      </c>
      <c r="C320" s="12" t="s">
        <v>938</v>
      </c>
      <c r="D320" s="12" t="s">
        <v>939</v>
      </c>
      <c r="E320" s="12" t="s">
        <v>202</v>
      </c>
      <c r="F320" s="13">
        <v>3000000</v>
      </c>
      <c r="G320" s="14" t="s">
        <v>50</v>
      </c>
      <c r="H320" s="12" t="s">
        <v>1352</v>
      </c>
      <c r="I320" s="15"/>
    </row>
    <row r="321" spans="1:9" ht="16.5" customHeight="1" x14ac:dyDescent="0.25">
      <c r="A321" s="7">
        <v>308</v>
      </c>
      <c r="B321" s="12" t="s">
        <v>940</v>
      </c>
      <c r="C321" s="12" t="s">
        <v>941</v>
      </c>
      <c r="D321" s="12" t="s">
        <v>942</v>
      </c>
      <c r="E321" s="12" t="s">
        <v>202</v>
      </c>
      <c r="F321" s="13">
        <v>3000000</v>
      </c>
      <c r="G321" s="14" t="s">
        <v>50</v>
      </c>
      <c r="H321" s="12" t="s">
        <v>1352</v>
      </c>
      <c r="I321" s="15"/>
    </row>
    <row r="322" spans="1:9" ht="16.5" customHeight="1" x14ac:dyDescent="0.25">
      <c r="A322" s="7">
        <v>309</v>
      </c>
      <c r="B322" s="12" t="s">
        <v>943</v>
      </c>
      <c r="C322" s="12" t="s">
        <v>944</v>
      </c>
      <c r="D322" s="12" t="s">
        <v>945</v>
      </c>
      <c r="E322" s="12" t="s">
        <v>317</v>
      </c>
      <c r="F322" s="13">
        <v>5000000</v>
      </c>
      <c r="G322" s="14" t="s">
        <v>50</v>
      </c>
      <c r="H322" s="12" t="s">
        <v>1352</v>
      </c>
      <c r="I322" s="15"/>
    </row>
    <row r="323" spans="1:9" ht="16.5" customHeight="1" x14ac:dyDescent="0.25">
      <c r="A323" s="7">
        <v>310</v>
      </c>
      <c r="B323" s="12" t="s">
        <v>946</v>
      </c>
      <c r="C323" s="12" t="s">
        <v>947</v>
      </c>
      <c r="D323" s="12" t="s">
        <v>948</v>
      </c>
      <c r="E323" s="12" t="s">
        <v>317</v>
      </c>
      <c r="F323" s="13">
        <v>3000000</v>
      </c>
      <c r="G323" s="14" t="s">
        <v>50</v>
      </c>
      <c r="H323" s="12" t="s">
        <v>1352</v>
      </c>
      <c r="I323" s="15"/>
    </row>
    <row r="324" spans="1:9" ht="16.5" customHeight="1" x14ac:dyDescent="0.25">
      <c r="A324" s="7">
        <v>311</v>
      </c>
      <c r="B324" s="12" t="s">
        <v>949</v>
      </c>
      <c r="C324" s="12" t="s">
        <v>950</v>
      </c>
      <c r="D324" s="12" t="s">
        <v>951</v>
      </c>
      <c r="E324" s="12" t="s">
        <v>111</v>
      </c>
      <c r="F324" s="13">
        <v>3000000</v>
      </c>
      <c r="G324" s="14" t="s">
        <v>50</v>
      </c>
      <c r="H324" s="12" t="s">
        <v>1352</v>
      </c>
      <c r="I324" s="15"/>
    </row>
    <row r="325" spans="1:9" ht="16.5" customHeight="1" x14ac:dyDescent="0.25">
      <c r="A325" s="7">
        <v>312</v>
      </c>
      <c r="B325" s="12" t="s">
        <v>952</v>
      </c>
      <c r="C325" s="12" t="s">
        <v>953</v>
      </c>
      <c r="D325" s="12" t="s">
        <v>954</v>
      </c>
      <c r="E325" s="12" t="s">
        <v>317</v>
      </c>
      <c r="F325" s="13">
        <v>5000000</v>
      </c>
      <c r="G325" s="14" t="s">
        <v>50</v>
      </c>
      <c r="H325" s="12" t="s">
        <v>1352</v>
      </c>
      <c r="I325" s="15"/>
    </row>
    <row r="326" spans="1:9" ht="16.5" customHeight="1" x14ac:dyDescent="0.25">
      <c r="A326" s="7">
        <v>313</v>
      </c>
      <c r="B326" s="12" t="s">
        <v>955</v>
      </c>
      <c r="C326" s="12" t="s">
        <v>956</v>
      </c>
      <c r="D326" s="12" t="s">
        <v>957</v>
      </c>
      <c r="E326" s="12" t="s">
        <v>202</v>
      </c>
      <c r="F326" s="13">
        <v>3000000</v>
      </c>
      <c r="G326" s="14" t="s">
        <v>50</v>
      </c>
      <c r="H326" s="12" t="s">
        <v>1352</v>
      </c>
      <c r="I326" s="15"/>
    </row>
    <row r="327" spans="1:9" ht="16.5" customHeight="1" x14ac:dyDescent="0.25">
      <c r="A327" s="7">
        <v>314</v>
      </c>
      <c r="B327" s="12" t="s">
        <v>958</v>
      </c>
      <c r="C327" s="12" t="s">
        <v>959</v>
      </c>
      <c r="D327" s="12" t="s">
        <v>960</v>
      </c>
      <c r="E327" s="12" t="s">
        <v>111</v>
      </c>
      <c r="F327" s="13">
        <v>3000000</v>
      </c>
      <c r="G327" s="14" t="s">
        <v>50</v>
      </c>
      <c r="H327" s="12" t="s">
        <v>1352</v>
      </c>
      <c r="I327" s="15"/>
    </row>
    <row r="328" spans="1:9" ht="16.5" customHeight="1" x14ac:dyDescent="0.25">
      <c r="A328" s="7">
        <v>315</v>
      </c>
      <c r="B328" s="12" t="s">
        <v>961</v>
      </c>
      <c r="C328" s="12" t="s">
        <v>962</v>
      </c>
      <c r="D328" s="12" t="s">
        <v>963</v>
      </c>
      <c r="E328" s="12" t="s">
        <v>317</v>
      </c>
      <c r="F328" s="13">
        <v>4000000</v>
      </c>
      <c r="G328" s="14" t="s">
        <v>50</v>
      </c>
      <c r="H328" s="12" t="s">
        <v>1352</v>
      </c>
      <c r="I328" s="15"/>
    </row>
    <row r="329" spans="1:9" ht="16.5" customHeight="1" x14ac:dyDescent="0.25">
      <c r="A329" s="7">
        <v>316</v>
      </c>
      <c r="B329" s="12" t="s">
        <v>964</v>
      </c>
      <c r="C329" s="12" t="s">
        <v>965</v>
      </c>
      <c r="D329" s="12" t="s">
        <v>966</v>
      </c>
      <c r="E329" s="12" t="s">
        <v>65</v>
      </c>
      <c r="F329" s="13">
        <v>700000</v>
      </c>
      <c r="G329" s="14" t="s">
        <v>50</v>
      </c>
      <c r="H329" s="12" t="s">
        <v>1352</v>
      </c>
      <c r="I329" s="15"/>
    </row>
    <row r="330" spans="1:9" ht="16.5" customHeight="1" x14ac:dyDescent="0.25">
      <c r="A330" s="7">
        <v>317</v>
      </c>
      <c r="B330" s="12" t="s">
        <v>967</v>
      </c>
      <c r="C330" s="12" t="s">
        <v>968</v>
      </c>
      <c r="D330" s="12" t="s">
        <v>342</v>
      </c>
      <c r="E330" s="12" t="s">
        <v>111</v>
      </c>
      <c r="F330" s="13">
        <v>3000000</v>
      </c>
      <c r="G330" s="14" t="s">
        <v>50</v>
      </c>
      <c r="H330" s="12" t="s">
        <v>1352</v>
      </c>
      <c r="I330" s="15"/>
    </row>
    <row r="331" spans="1:9" ht="16.5" customHeight="1" x14ac:dyDescent="0.25">
      <c r="A331" s="7">
        <v>318</v>
      </c>
      <c r="B331" s="12" t="s">
        <v>969</v>
      </c>
      <c r="C331" s="12" t="s">
        <v>970</v>
      </c>
      <c r="D331" s="12" t="s">
        <v>971</v>
      </c>
      <c r="E331" s="12" t="s">
        <v>75</v>
      </c>
      <c r="F331" s="13">
        <v>6000000</v>
      </c>
      <c r="G331" s="14" t="s">
        <v>50</v>
      </c>
      <c r="H331" s="12" t="s">
        <v>1352</v>
      </c>
      <c r="I331" s="15"/>
    </row>
    <row r="332" spans="1:9" ht="16.5" customHeight="1" x14ac:dyDescent="0.25">
      <c r="A332" s="7">
        <v>319</v>
      </c>
      <c r="B332" s="12" t="s">
        <v>972</v>
      </c>
      <c r="C332" s="12" t="s">
        <v>973</v>
      </c>
      <c r="D332" s="12" t="s">
        <v>974</v>
      </c>
      <c r="E332" s="12" t="s">
        <v>65</v>
      </c>
      <c r="F332" s="13">
        <v>4500000</v>
      </c>
      <c r="G332" s="14" t="s">
        <v>50</v>
      </c>
      <c r="H332" s="12" t="s">
        <v>1352</v>
      </c>
      <c r="I332" s="15"/>
    </row>
    <row r="333" spans="1:9" ht="16.5" customHeight="1" x14ac:dyDescent="0.25">
      <c r="A333" s="7">
        <v>320</v>
      </c>
      <c r="B333" s="12" t="s">
        <v>975</v>
      </c>
      <c r="C333" s="12" t="s">
        <v>976</v>
      </c>
      <c r="D333" s="12" t="s">
        <v>386</v>
      </c>
      <c r="E333" s="12" t="s">
        <v>49</v>
      </c>
      <c r="F333" s="13">
        <v>6000000</v>
      </c>
      <c r="G333" s="14" t="s">
        <v>50</v>
      </c>
      <c r="H333" s="12" t="s">
        <v>1352</v>
      </c>
      <c r="I333" s="15"/>
    </row>
    <row r="334" spans="1:9" ht="16.5" customHeight="1" x14ac:dyDescent="0.25">
      <c r="A334" s="7">
        <v>321</v>
      </c>
      <c r="B334" s="12" t="s">
        <v>977</v>
      </c>
      <c r="C334" s="12" t="s">
        <v>978</v>
      </c>
      <c r="D334" s="12" t="s">
        <v>215</v>
      </c>
      <c r="E334" s="12" t="s">
        <v>218</v>
      </c>
      <c r="F334" s="13">
        <v>900000</v>
      </c>
      <c r="G334" s="14" t="s">
        <v>50</v>
      </c>
      <c r="H334" s="12" t="s">
        <v>1352</v>
      </c>
      <c r="I334" s="15"/>
    </row>
    <row r="335" spans="1:9" ht="16.5" customHeight="1" x14ac:dyDescent="0.25">
      <c r="A335" s="7">
        <v>322</v>
      </c>
      <c r="B335" s="12" t="s">
        <v>979</v>
      </c>
      <c r="C335" s="12" t="s">
        <v>980</v>
      </c>
      <c r="D335" s="12" t="s">
        <v>215</v>
      </c>
      <c r="E335" s="12" t="s">
        <v>218</v>
      </c>
      <c r="F335" s="13">
        <v>3000000</v>
      </c>
      <c r="G335" s="14" t="s">
        <v>50</v>
      </c>
      <c r="H335" s="12" t="s">
        <v>1352</v>
      </c>
      <c r="I335" s="15"/>
    </row>
    <row r="336" spans="1:9" ht="16.5" customHeight="1" x14ac:dyDescent="0.25">
      <c r="A336" s="7">
        <v>323</v>
      </c>
      <c r="B336" s="12" t="s">
        <v>981</v>
      </c>
      <c r="C336" s="12" t="s">
        <v>982</v>
      </c>
      <c r="D336" s="12" t="s">
        <v>114</v>
      </c>
      <c r="E336" s="12" t="s">
        <v>151</v>
      </c>
      <c r="F336" s="13">
        <v>6000000</v>
      </c>
      <c r="G336" s="14" t="s">
        <v>50</v>
      </c>
      <c r="H336" s="12" t="s">
        <v>1352</v>
      </c>
      <c r="I336" s="15"/>
    </row>
    <row r="337" spans="1:9" ht="16.5" customHeight="1" x14ac:dyDescent="0.25">
      <c r="A337" s="7">
        <v>324</v>
      </c>
      <c r="B337" s="12" t="s">
        <v>983</v>
      </c>
      <c r="C337" s="12" t="s">
        <v>984</v>
      </c>
      <c r="D337" s="12" t="s">
        <v>114</v>
      </c>
      <c r="E337" s="12" t="s">
        <v>151</v>
      </c>
      <c r="F337" s="13">
        <v>2000000</v>
      </c>
      <c r="G337" s="14" t="s">
        <v>50</v>
      </c>
      <c r="H337" s="12" t="s">
        <v>1352</v>
      </c>
      <c r="I337" s="15"/>
    </row>
    <row r="338" spans="1:9" ht="16.5" customHeight="1" x14ac:dyDescent="0.25">
      <c r="A338" s="7">
        <v>325</v>
      </c>
      <c r="B338" s="12" t="s">
        <v>985</v>
      </c>
      <c r="C338" s="12" t="s">
        <v>986</v>
      </c>
      <c r="D338" s="12" t="s">
        <v>114</v>
      </c>
      <c r="E338" s="12" t="s">
        <v>151</v>
      </c>
      <c r="F338" s="13">
        <v>3000000</v>
      </c>
      <c r="G338" s="14" t="s">
        <v>50</v>
      </c>
      <c r="H338" s="12" t="s">
        <v>1352</v>
      </c>
      <c r="I338" s="15"/>
    </row>
    <row r="339" spans="1:9" ht="16.5" customHeight="1" x14ac:dyDescent="0.25">
      <c r="A339" s="7">
        <v>326</v>
      </c>
      <c r="B339" s="12" t="s">
        <v>987</v>
      </c>
      <c r="C339" s="12" t="s">
        <v>988</v>
      </c>
      <c r="D339" s="12" t="s">
        <v>114</v>
      </c>
      <c r="E339" s="12" t="s">
        <v>151</v>
      </c>
      <c r="F339" s="13">
        <v>3000000</v>
      </c>
      <c r="G339" s="14" t="s">
        <v>50</v>
      </c>
      <c r="H339" s="12" t="s">
        <v>1352</v>
      </c>
      <c r="I339" s="15"/>
    </row>
    <row r="340" spans="1:9" ht="16.5" customHeight="1" x14ac:dyDescent="0.25">
      <c r="A340" s="7">
        <v>327</v>
      </c>
      <c r="B340" s="12" t="s">
        <v>989</v>
      </c>
      <c r="C340" s="12" t="s">
        <v>990</v>
      </c>
      <c r="D340" s="12" t="s">
        <v>114</v>
      </c>
      <c r="E340" s="12" t="s">
        <v>151</v>
      </c>
      <c r="F340" s="13">
        <v>6000000</v>
      </c>
      <c r="G340" s="14" t="s">
        <v>50</v>
      </c>
      <c r="H340" s="12" t="s">
        <v>1352</v>
      </c>
      <c r="I340" s="15"/>
    </row>
    <row r="341" spans="1:9" ht="16.5" customHeight="1" x14ac:dyDescent="0.25">
      <c r="A341" s="7">
        <v>328</v>
      </c>
      <c r="B341" s="12" t="s">
        <v>991</v>
      </c>
      <c r="C341" s="12" t="s">
        <v>992</v>
      </c>
      <c r="D341" s="12" t="s">
        <v>114</v>
      </c>
      <c r="E341" s="12" t="s">
        <v>151</v>
      </c>
      <c r="F341" s="13">
        <v>2000000</v>
      </c>
      <c r="G341" s="14" t="s">
        <v>50</v>
      </c>
      <c r="H341" s="12" t="s">
        <v>1352</v>
      </c>
      <c r="I341" s="15"/>
    </row>
    <row r="342" spans="1:9" ht="16.5" customHeight="1" x14ac:dyDescent="0.25">
      <c r="A342" s="7">
        <v>329</v>
      </c>
      <c r="B342" s="12" t="s">
        <v>993</v>
      </c>
      <c r="C342" s="12" t="s">
        <v>994</v>
      </c>
      <c r="D342" s="12" t="s">
        <v>114</v>
      </c>
      <c r="E342" s="12" t="s">
        <v>151</v>
      </c>
      <c r="F342" s="13">
        <v>2000000</v>
      </c>
      <c r="G342" s="14" t="s">
        <v>50</v>
      </c>
      <c r="H342" s="12" t="s">
        <v>1352</v>
      </c>
      <c r="I342" s="15"/>
    </row>
    <row r="343" spans="1:9" ht="16.5" customHeight="1" x14ac:dyDescent="0.25">
      <c r="A343" s="7">
        <v>330</v>
      </c>
      <c r="B343" s="12" t="s">
        <v>995</v>
      </c>
      <c r="C343" s="12" t="s">
        <v>996</v>
      </c>
      <c r="D343" s="12" t="s">
        <v>114</v>
      </c>
      <c r="E343" s="12" t="s">
        <v>151</v>
      </c>
      <c r="F343" s="13">
        <v>1500000</v>
      </c>
      <c r="G343" s="14" t="s">
        <v>50</v>
      </c>
      <c r="H343" s="12" t="s">
        <v>1352</v>
      </c>
      <c r="I343" s="15"/>
    </row>
    <row r="344" spans="1:9" ht="16.5" customHeight="1" x14ac:dyDescent="0.25">
      <c r="A344" s="7">
        <v>331</v>
      </c>
      <c r="B344" s="12" t="s">
        <v>997</v>
      </c>
      <c r="C344" s="12" t="s">
        <v>998</v>
      </c>
      <c r="D344" s="12" t="s">
        <v>114</v>
      </c>
      <c r="E344" s="12" t="s">
        <v>151</v>
      </c>
      <c r="F344" s="13">
        <v>3000000</v>
      </c>
      <c r="G344" s="14" t="s">
        <v>50</v>
      </c>
      <c r="H344" s="12" t="s">
        <v>1352</v>
      </c>
      <c r="I344" s="15"/>
    </row>
    <row r="345" spans="1:9" ht="16.5" customHeight="1" x14ac:dyDescent="0.25">
      <c r="A345" s="7">
        <v>332</v>
      </c>
      <c r="B345" s="12" t="s">
        <v>999</v>
      </c>
      <c r="C345" s="12" t="s">
        <v>1000</v>
      </c>
      <c r="D345" s="12" t="s">
        <v>114</v>
      </c>
      <c r="E345" s="12" t="s">
        <v>151</v>
      </c>
      <c r="F345" s="13">
        <v>2000000</v>
      </c>
      <c r="G345" s="14" t="s">
        <v>50</v>
      </c>
      <c r="H345" s="12" t="s">
        <v>1352</v>
      </c>
      <c r="I345" s="15"/>
    </row>
    <row r="346" spans="1:9" ht="16.5" customHeight="1" x14ac:dyDescent="0.25">
      <c r="A346" s="7">
        <v>333</v>
      </c>
      <c r="B346" s="12" t="s">
        <v>1001</v>
      </c>
      <c r="C346" s="12" t="s">
        <v>1002</v>
      </c>
      <c r="D346" s="12" t="s">
        <v>114</v>
      </c>
      <c r="E346" s="12" t="s">
        <v>151</v>
      </c>
      <c r="F346" s="13">
        <v>2000000</v>
      </c>
      <c r="G346" s="14" t="s">
        <v>50</v>
      </c>
      <c r="H346" s="12" t="s">
        <v>1352</v>
      </c>
      <c r="I346" s="15"/>
    </row>
    <row r="347" spans="1:9" ht="16.5" customHeight="1" x14ac:dyDescent="0.25">
      <c r="A347" s="7">
        <v>334</v>
      </c>
      <c r="B347" s="12" t="s">
        <v>1003</v>
      </c>
      <c r="C347" s="12" t="s">
        <v>1004</v>
      </c>
      <c r="D347" s="12" t="s">
        <v>114</v>
      </c>
      <c r="E347" s="12" t="s">
        <v>151</v>
      </c>
      <c r="F347" s="13">
        <v>2000000</v>
      </c>
      <c r="G347" s="14" t="s">
        <v>50</v>
      </c>
      <c r="H347" s="12" t="s">
        <v>1352</v>
      </c>
      <c r="I347" s="15"/>
    </row>
    <row r="348" spans="1:9" ht="16.5" customHeight="1" x14ac:dyDescent="0.25">
      <c r="A348" s="7">
        <v>335</v>
      </c>
      <c r="B348" s="12" t="s">
        <v>1005</v>
      </c>
      <c r="C348" s="12" t="s">
        <v>1006</v>
      </c>
      <c r="D348" s="12" t="s">
        <v>114</v>
      </c>
      <c r="E348" s="12" t="s">
        <v>317</v>
      </c>
      <c r="F348" s="13">
        <v>1500000</v>
      </c>
      <c r="G348" s="14" t="s">
        <v>50</v>
      </c>
      <c r="H348" s="12" t="s">
        <v>1352</v>
      </c>
      <c r="I348" s="15"/>
    </row>
    <row r="349" spans="1:9" ht="16.5" customHeight="1" x14ac:dyDescent="0.25">
      <c r="A349" s="7">
        <v>336</v>
      </c>
      <c r="B349" s="12" t="s">
        <v>1007</v>
      </c>
      <c r="C349" s="12" t="s">
        <v>1008</v>
      </c>
      <c r="D349" s="12" t="s">
        <v>114</v>
      </c>
      <c r="E349" s="12" t="s">
        <v>317</v>
      </c>
      <c r="F349" s="13">
        <v>1500000</v>
      </c>
      <c r="G349" s="14" t="s">
        <v>50</v>
      </c>
      <c r="H349" s="12" t="s">
        <v>1352</v>
      </c>
      <c r="I349" s="15"/>
    </row>
    <row r="350" spans="1:9" ht="16.5" customHeight="1" x14ac:dyDescent="0.25">
      <c r="A350" s="7">
        <v>337</v>
      </c>
      <c r="B350" s="12" t="s">
        <v>1009</v>
      </c>
      <c r="C350" s="12" t="s">
        <v>1010</v>
      </c>
      <c r="D350" s="12" t="s">
        <v>114</v>
      </c>
      <c r="E350" s="12" t="s">
        <v>317</v>
      </c>
      <c r="F350" s="13">
        <v>1000000</v>
      </c>
      <c r="G350" s="14" t="s">
        <v>50</v>
      </c>
      <c r="H350" s="12" t="s">
        <v>1352</v>
      </c>
      <c r="I350" s="15"/>
    </row>
    <row r="351" spans="1:9" ht="16.5" customHeight="1" x14ac:dyDescent="0.25">
      <c r="A351" s="7">
        <v>338</v>
      </c>
      <c r="B351" s="12" t="s">
        <v>1011</v>
      </c>
      <c r="C351" s="12" t="s">
        <v>1012</v>
      </c>
      <c r="D351" s="12" t="s">
        <v>114</v>
      </c>
      <c r="E351" s="12" t="s">
        <v>111</v>
      </c>
      <c r="F351" s="13">
        <v>6000000</v>
      </c>
      <c r="G351" s="14" t="s">
        <v>50</v>
      </c>
      <c r="H351" s="12" t="s">
        <v>1352</v>
      </c>
      <c r="I351" s="15"/>
    </row>
    <row r="352" spans="1:9" ht="16.5" customHeight="1" x14ac:dyDescent="0.25">
      <c r="A352" s="7">
        <v>339</v>
      </c>
      <c r="B352" s="12" t="s">
        <v>1013</v>
      </c>
      <c r="C352" s="12" t="s">
        <v>1014</v>
      </c>
      <c r="D352" s="12" t="s">
        <v>114</v>
      </c>
      <c r="E352" s="12" t="s">
        <v>151</v>
      </c>
      <c r="F352" s="13">
        <v>2000000</v>
      </c>
      <c r="G352" s="14" t="s">
        <v>50</v>
      </c>
      <c r="H352" s="12" t="s">
        <v>1352</v>
      </c>
      <c r="I352" s="15"/>
    </row>
    <row r="353" spans="1:9" ht="16.5" customHeight="1" x14ac:dyDescent="0.25">
      <c r="A353" s="7">
        <v>340</v>
      </c>
      <c r="B353" s="12" t="s">
        <v>1015</v>
      </c>
      <c r="C353" s="12" t="s">
        <v>1016</v>
      </c>
      <c r="D353" s="12" t="s">
        <v>114</v>
      </c>
      <c r="E353" s="12" t="s">
        <v>218</v>
      </c>
      <c r="F353" s="13">
        <v>6000000</v>
      </c>
      <c r="G353" s="14" t="s">
        <v>50</v>
      </c>
      <c r="H353" s="12" t="s">
        <v>1352</v>
      </c>
      <c r="I353" s="15"/>
    </row>
    <row r="354" spans="1:9" ht="16.5" customHeight="1" x14ac:dyDescent="0.25">
      <c r="A354" s="7">
        <v>341</v>
      </c>
      <c r="B354" s="12" t="s">
        <v>1017</v>
      </c>
      <c r="C354" s="12" t="s">
        <v>1018</v>
      </c>
      <c r="D354" s="12" t="s">
        <v>114</v>
      </c>
      <c r="E354" s="12" t="s">
        <v>58</v>
      </c>
      <c r="F354" s="13">
        <v>3000000</v>
      </c>
      <c r="G354" s="14" t="s">
        <v>50</v>
      </c>
      <c r="H354" s="12" t="s">
        <v>1352</v>
      </c>
      <c r="I354" s="15"/>
    </row>
    <row r="355" spans="1:9" ht="16.5" customHeight="1" x14ac:dyDescent="0.25">
      <c r="A355" s="7">
        <v>342</v>
      </c>
      <c r="B355" s="12" t="s">
        <v>1019</v>
      </c>
      <c r="C355" s="12" t="s">
        <v>1020</v>
      </c>
      <c r="D355" s="12" t="s">
        <v>114</v>
      </c>
      <c r="E355" s="12" t="s">
        <v>111</v>
      </c>
      <c r="F355" s="13">
        <v>1500000</v>
      </c>
      <c r="G355" s="14" t="s">
        <v>50</v>
      </c>
      <c r="H355" s="12" t="s">
        <v>1352</v>
      </c>
      <c r="I355" s="15"/>
    </row>
    <row r="356" spans="1:9" ht="16.5" customHeight="1" x14ac:dyDescent="0.25">
      <c r="A356" s="7">
        <v>343</v>
      </c>
      <c r="B356" s="12" t="s">
        <v>1021</v>
      </c>
      <c r="C356" s="12" t="s">
        <v>1022</v>
      </c>
      <c r="D356" s="12" t="s">
        <v>114</v>
      </c>
      <c r="E356" s="12" t="s">
        <v>111</v>
      </c>
      <c r="F356" s="13">
        <v>2000000</v>
      </c>
      <c r="G356" s="14" t="s">
        <v>50</v>
      </c>
      <c r="H356" s="12" t="s">
        <v>1352</v>
      </c>
      <c r="I356" s="15"/>
    </row>
    <row r="357" spans="1:9" ht="16.5" customHeight="1" x14ac:dyDescent="0.25">
      <c r="A357" s="7">
        <v>344</v>
      </c>
      <c r="B357" s="12" t="s">
        <v>1023</v>
      </c>
      <c r="C357" s="12" t="s">
        <v>1024</v>
      </c>
      <c r="D357" s="12" t="s">
        <v>114</v>
      </c>
      <c r="E357" s="12" t="s">
        <v>202</v>
      </c>
      <c r="F357" s="13">
        <v>3000000</v>
      </c>
      <c r="G357" s="14" t="s">
        <v>50</v>
      </c>
      <c r="H357" s="12" t="s">
        <v>1352</v>
      </c>
      <c r="I357" s="15"/>
    </row>
    <row r="358" spans="1:9" ht="16.5" customHeight="1" x14ac:dyDescent="0.25">
      <c r="A358" s="7">
        <v>345</v>
      </c>
      <c r="B358" s="12" t="s">
        <v>1025</v>
      </c>
      <c r="C358" s="12" t="s">
        <v>1026</v>
      </c>
      <c r="D358" s="12" t="s">
        <v>114</v>
      </c>
      <c r="E358" s="12" t="s">
        <v>111</v>
      </c>
      <c r="F358" s="13">
        <v>500000</v>
      </c>
      <c r="G358" s="14" t="s">
        <v>50</v>
      </c>
      <c r="H358" s="12" t="s">
        <v>1352</v>
      </c>
      <c r="I358" s="15"/>
    </row>
    <row r="359" spans="1:9" ht="16.5" customHeight="1" x14ac:dyDescent="0.25">
      <c r="A359" s="7">
        <v>346</v>
      </c>
      <c r="B359" s="12" t="s">
        <v>1027</v>
      </c>
      <c r="C359" s="12" t="s">
        <v>1028</v>
      </c>
      <c r="D359" s="12" t="s">
        <v>114</v>
      </c>
      <c r="E359" s="12" t="s">
        <v>317</v>
      </c>
      <c r="F359" s="13">
        <v>3000000</v>
      </c>
      <c r="G359" s="14" t="s">
        <v>50</v>
      </c>
      <c r="H359" s="12" t="s">
        <v>1352</v>
      </c>
      <c r="I359" s="15"/>
    </row>
    <row r="360" spans="1:9" ht="16.5" customHeight="1" x14ac:dyDescent="0.25">
      <c r="A360" s="7">
        <v>347</v>
      </c>
      <c r="B360" s="12" t="s">
        <v>1029</v>
      </c>
      <c r="C360" s="12" t="s">
        <v>1030</v>
      </c>
      <c r="D360" s="12" t="s">
        <v>114</v>
      </c>
      <c r="E360" s="12" t="s">
        <v>151</v>
      </c>
      <c r="F360" s="13">
        <v>3000000</v>
      </c>
      <c r="G360" s="14" t="s">
        <v>50</v>
      </c>
      <c r="H360" s="12" t="s">
        <v>1352</v>
      </c>
      <c r="I360" s="15"/>
    </row>
    <row r="361" spans="1:9" ht="16.5" customHeight="1" x14ac:dyDescent="0.25">
      <c r="A361" s="7">
        <v>348</v>
      </c>
      <c r="B361" s="12" t="s">
        <v>1031</v>
      </c>
      <c r="C361" s="12" t="s">
        <v>1032</v>
      </c>
      <c r="D361" s="12" t="s">
        <v>114</v>
      </c>
      <c r="E361" s="12" t="s">
        <v>151</v>
      </c>
      <c r="F361" s="13">
        <v>1500000</v>
      </c>
      <c r="G361" s="14" t="s">
        <v>50</v>
      </c>
      <c r="H361" s="12" t="s">
        <v>1352</v>
      </c>
      <c r="I361" s="15"/>
    </row>
    <row r="362" spans="1:9" ht="16.5" customHeight="1" x14ac:dyDescent="0.25">
      <c r="A362" s="7">
        <v>349</v>
      </c>
      <c r="B362" s="12" t="s">
        <v>1033</v>
      </c>
      <c r="C362" s="12" t="s">
        <v>445</v>
      </c>
      <c r="D362" s="12" t="s">
        <v>114</v>
      </c>
      <c r="E362" s="12" t="s">
        <v>202</v>
      </c>
      <c r="F362" s="13">
        <v>5000000</v>
      </c>
      <c r="G362" s="14" t="s">
        <v>50</v>
      </c>
      <c r="H362" s="12" t="s">
        <v>1352</v>
      </c>
      <c r="I362" s="15"/>
    </row>
    <row r="363" spans="1:9" ht="16.5" customHeight="1" x14ac:dyDescent="0.25">
      <c r="A363" s="7">
        <v>350</v>
      </c>
      <c r="B363" s="12" t="s">
        <v>1034</v>
      </c>
      <c r="C363" s="12" t="s">
        <v>1035</v>
      </c>
      <c r="D363" s="12" t="s">
        <v>114</v>
      </c>
      <c r="E363" s="12" t="s">
        <v>760</v>
      </c>
      <c r="F363" s="13">
        <v>2000000</v>
      </c>
      <c r="G363" s="14" t="s">
        <v>50</v>
      </c>
      <c r="H363" s="12" t="s">
        <v>1352</v>
      </c>
      <c r="I363" s="15"/>
    </row>
    <row r="364" spans="1:9" ht="16.5" customHeight="1" x14ac:dyDescent="0.25">
      <c r="A364" s="7">
        <v>351</v>
      </c>
      <c r="B364" s="12" t="s">
        <v>1036</v>
      </c>
      <c r="C364" s="12" t="s">
        <v>1037</v>
      </c>
      <c r="D364" s="12" t="s">
        <v>114</v>
      </c>
      <c r="E364" s="12" t="s">
        <v>218</v>
      </c>
      <c r="F364" s="13">
        <v>5000000</v>
      </c>
      <c r="G364" s="14" t="s">
        <v>50</v>
      </c>
      <c r="H364" s="12" t="s">
        <v>1352</v>
      </c>
      <c r="I364" s="15"/>
    </row>
    <row r="365" spans="1:9" ht="16.5" customHeight="1" x14ac:dyDescent="0.25">
      <c r="A365" s="7">
        <v>352</v>
      </c>
      <c r="B365" s="12" t="s">
        <v>1038</v>
      </c>
      <c r="C365" s="12" t="s">
        <v>1039</v>
      </c>
      <c r="D365" s="12" t="s">
        <v>114</v>
      </c>
      <c r="E365" s="12" t="s">
        <v>151</v>
      </c>
      <c r="F365" s="13">
        <v>2000000</v>
      </c>
      <c r="G365" s="14" t="s">
        <v>50</v>
      </c>
      <c r="H365" s="12" t="s">
        <v>1352</v>
      </c>
      <c r="I365" s="15"/>
    </row>
    <row r="366" spans="1:9" ht="16.5" customHeight="1" x14ac:dyDescent="0.25">
      <c r="A366" s="7">
        <v>353</v>
      </c>
      <c r="B366" s="12" t="s">
        <v>1040</v>
      </c>
      <c r="C366" s="12" t="s">
        <v>1041</v>
      </c>
      <c r="D366" s="12" t="s">
        <v>114</v>
      </c>
      <c r="E366" s="12" t="s">
        <v>218</v>
      </c>
      <c r="F366" s="13">
        <v>2000000</v>
      </c>
      <c r="G366" s="14" t="s">
        <v>50</v>
      </c>
      <c r="H366" s="12" t="s">
        <v>1352</v>
      </c>
      <c r="I366" s="15"/>
    </row>
    <row r="367" spans="1:9" ht="16.5" customHeight="1" x14ac:dyDescent="0.25">
      <c r="A367" s="7">
        <v>354</v>
      </c>
      <c r="B367" s="12" t="s">
        <v>1042</v>
      </c>
      <c r="C367" s="12" t="s">
        <v>1043</v>
      </c>
      <c r="D367" s="12" t="s">
        <v>114</v>
      </c>
      <c r="E367" s="12" t="s">
        <v>218</v>
      </c>
      <c r="F367" s="13">
        <v>900000</v>
      </c>
      <c r="G367" s="14" t="s">
        <v>50</v>
      </c>
      <c r="H367" s="12" t="s">
        <v>1352</v>
      </c>
      <c r="I367" s="15"/>
    </row>
    <row r="368" spans="1:9" ht="16.5" customHeight="1" x14ac:dyDescent="0.25">
      <c r="A368" s="7">
        <v>355</v>
      </c>
      <c r="B368" s="12" t="s">
        <v>1044</v>
      </c>
      <c r="C368" s="12" t="s">
        <v>1045</v>
      </c>
      <c r="D368" s="12" t="s">
        <v>114</v>
      </c>
      <c r="E368" s="12" t="s">
        <v>202</v>
      </c>
      <c r="F368" s="13">
        <v>3000000</v>
      </c>
      <c r="G368" s="14" t="s">
        <v>50</v>
      </c>
      <c r="H368" s="12" t="s">
        <v>1352</v>
      </c>
      <c r="I368" s="15"/>
    </row>
    <row r="369" spans="1:9" ht="16.5" customHeight="1" x14ac:dyDescent="0.25">
      <c r="A369" s="7">
        <v>356</v>
      </c>
      <c r="B369" s="12" t="s">
        <v>1046</v>
      </c>
      <c r="C369" s="12" t="s">
        <v>1047</v>
      </c>
      <c r="D369" s="12" t="s">
        <v>114</v>
      </c>
      <c r="E369" s="12" t="s">
        <v>760</v>
      </c>
      <c r="F369" s="13">
        <v>4000000</v>
      </c>
      <c r="G369" s="14" t="s">
        <v>50</v>
      </c>
      <c r="H369" s="12" t="s">
        <v>1352</v>
      </c>
      <c r="I369" s="15"/>
    </row>
    <row r="370" spans="1:9" ht="16.5" customHeight="1" x14ac:dyDescent="0.25">
      <c r="A370" s="7">
        <v>357</v>
      </c>
      <c r="B370" s="12" t="s">
        <v>1048</v>
      </c>
      <c r="C370" s="12" t="s">
        <v>1049</v>
      </c>
      <c r="D370" s="12" t="s">
        <v>114</v>
      </c>
      <c r="E370" s="12" t="s">
        <v>151</v>
      </c>
      <c r="F370" s="13">
        <v>1000000</v>
      </c>
      <c r="G370" s="14" t="s">
        <v>50</v>
      </c>
      <c r="H370" s="12" t="s">
        <v>1352</v>
      </c>
      <c r="I370" s="15"/>
    </row>
    <row r="371" spans="1:9" ht="16.5" customHeight="1" x14ac:dyDescent="0.25">
      <c r="A371" s="7">
        <v>358</v>
      </c>
      <c r="B371" s="12" t="s">
        <v>1050</v>
      </c>
      <c r="C371" s="12" t="s">
        <v>1051</v>
      </c>
      <c r="D371" s="12" t="s">
        <v>114</v>
      </c>
      <c r="E371" s="12" t="s">
        <v>151</v>
      </c>
      <c r="F371" s="13">
        <v>2500000</v>
      </c>
      <c r="G371" s="14" t="s">
        <v>50</v>
      </c>
      <c r="H371" s="12" t="s">
        <v>1352</v>
      </c>
      <c r="I371" s="15"/>
    </row>
    <row r="372" spans="1:9" ht="16.5" customHeight="1" x14ac:dyDescent="0.25">
      <c r="A372" s="7">
        <v>359</v>
      </c>
      <c r="B372" s="12" t="s">
        <v>1052</v>
      </c>
      <c r="C372" s="12" t="s">
        <v>1053</v>
      </c>
      <c r="D372" s="12" t="s">
        <v>114</v>
      </c>
      <c r="E372" s="12" t="s">
        <v>151</v>
      </c>
      <c r="F372" s="13">
        <v>2500000</v>
      </c>
      <c r="G372" s="14" t="s">
        <v>50</v>
      </c>
      <c r="H372" s="12" t="s">
        <v>1352</v>
      </c>
      <c r="I372" s="15"/>
    </row>
    <row r="373" spans="1:9" ht="16.5" customHeight="1" x14ac:dyDescent="0.25">
      <c r="A373" s="7">
        <v>360</v>
      </c>
      <c r="B373" s="12" t="s">
        <v>1054</v>
      </c>
      <c r="C373" s="12" t="s">
        <v>1055</v>
      </c>
      <c r="D373" s="12" t="s">
        <v>114</v>
      </c>
      <c r="E373" s="12" t="s">
        <v>151</v>
      </c>
      <c r="F373" s="13">
        <v>3000000</v>
      </c>
      <c r="G373" s="14" t="s">
        <v>50</v>
      </c>
      <c r="H373" s="12" t="s">
        <v>1352</v>
      </c>
      <c r="I373" s="15"/>
    </row>
    <row r="374" spans="1:9" ht="16.5" customHeight="1" x14ac:dyDescent="0.25">
      <c r="A374" s="7">
        <v>361</v>
      </c>
      <c r="B374" s="12" t="s">
        <v>1056</v>
      </c>
      <c r="C374" s="12" t="s">
        <v>1057</v>
      </c>
      <c r="D374" s="12" t="s">
        <v>114</v>
      </c>
      <c r="E374" s="12" t="s">
        <v>151</v>
      </c>
      <c r="F374" s="13">
        <v>2500000</v>
      </c>
      <c r="G374" s="14" t="s">
        <v>50</v>
      </c>
      <c r="H374" s="12" t="s">
        <v>1352</v>
      </c>
      <c r="I374" s="15"/>
    </row>
    <row r="375" spans="1:9" ht="16.5" customHeight="1" x14ac:dyDescent="0.25">
      <c r="A375" s="7">
        <v>362</v>
      </c>
      <c r="B375" s="12" t="s">
        <v>1058</v>
      </c>
      <c r="C375" s="12" t="s">
        <v>1059</v>
      </c>
      <c r="D375" s="12" t="s">
        <v>114</v>
      </c>
      <c r="E375" s="12" t="s">
        <v>767</v>
      </c>
      <c r="F375" s="13">
        <v>3000000</v>
      </c>
      <c r="G375" s="14" t="s">
        <v>50</v>
      </c>
      <c r="H375" s="12" t="s">
        <v>1352</v>
      </c>
      <c r="I375" s="15"/>
    </row>
    <row r="376" spans="1:9" ht="16.5" customHeight="1" x14ac:dyDescent="0.25">
      <c r="A376" s="7">
        <v>363</v>
      </c>
      <c r="B376" s="12" t="s">
        <v>1060</v>
      </c>
      <c r="C376" s="12" t="s">
        <v>1061</v>
      </c>
      <c r="D376" s="12" t="s">
        <v>215</v>
      </c>
      <c r="E376" s="12" t="s">
        <v>1062</v>
      </c>
      <c r="F376" s="13">
        <v>3000000</v>
      </c>
      <c r="G376" s="14" t="s">
        <v>50</v>
      </c>
      <c r="H376" s="12" t="s">
        <v>1352</v>
      </c>
      <c r="I376" s="15"/>
    </row>
    <row r="377" spans="1:9" ht="16.5" customHeight="1" x14ac:dyDescent="0.25">
      <c r="A377" s="7">
        <v>364</v>
      </c>
      <c r="B377" s="12" t="s">
        <v>1063</v>
      </c>
      <c r="C377" s="12" t="s">
        <v>1064</v>
      </c>
      <c r="D377" s="12" t="s">
        <v>114</v>
      </c>
      <c r="E377" s="12" t="s">
        <v>317</v>
      </c>
      <c r="F377" s="13">
        <v>3000000</v>
      </c>
      <c r="G377" s="14" t="s">
        <v>50</v>
      </c>
      <c r="H377" s="12" t="s">
        <v>1352</v>
      </c>
      <c r="I377" s="15"/>
    </row>
    <row r="378" spans="1:9" ht="16.5" customHeight="1" x14ac:dyDescent="0.25">
      <c r="A378" s="7">
        <v>365</v>
      </c>
      <c r="B378" s="12" t="s">
        <v>1065</v>
      </c>
      <c r="C378" s="12" t="s">
        <v>1066</v>
      </c>
      <c r="D378" s="12" t="s">
        <v>215</v>
      </c>
      <c r="E378" s="12" t="s">
        <v>151</v>
      </c>
      <c r="F378" s="13">
        <v>5000000</v>
      </c>
      <c r="G378" s="14" t="s">
        <v>50</v>
      </c>
      <c r="H378" s="12" t="s">
        <v>1352</v>
      </c>
      <c r="I378" s="15"/>
    </row>
    <row r="379" spans="1:9" ht="16.5" customHeight="1" x14ac:dyDescent="0.25">
      <c r="A379" s="7">
        <v>366</v>
      </c>
      <c r="B379" s="12" t="s">
        <v>1067</v>
      </c>
      <c r="C379" s="12" t="s">
        <v>1068</v>
      </c>
      <c r="D379" s="12" t="s">
        <v>114</v>
      </c>
      <c r="E379" s="12" t="s">
        <v>151</v>
      </c>
      <c r="F379" s="13">
        <v>3000000</v>
      </c>
      <c r="G379" s="14" t="s">
        <v>50</v>
      </c>
      <c r="H379" s="12" t="s">
        <v>1352</v>
      </c>
      <c r="I379" s="15"/>
    </row>
    <row r="380" spans="1:9" ht="16.5" customHeight="1" x14ac:dyDescent="0.25">
      <c r="A380" s="7">
        <v>367</v>
      </c>
      <c r="B380" s="12" t="s">
        <v>1069</v>
      </c>
      <c r="C380" s="12" t="s">
        <v>1070</v>
      </c>
      <c r="D380" s="12" t="s">
        <v>215</v>
      </c>
      <c r="E380" s="12" t="s">
        <v>151</v>
      </c>
      <c r="F380" s="13">
        <v>3000000</v>
      </c>
      <c r="G380" s="14" t="s">
        <v>50</v>
      </c>
      <c r="H380" s="12" t="s">
        <v>1352</v>
      </c>
      <c r="I380" s="15"/>
    </row>
    <row r="381" spans="1:9" ht="16.5" customHeight="1" x14ac:dyDescent="0.25">
      <c r="A381" s="7">
        <v>368</v>
      </c>
      <c r="B381" s="12" t="s">
        <v>1071</v>
      </c>
      <c r="C381" s="12" t="s">
        <v>1072</v>
      </c>
      <c r="D381" s="12" t="s">
        <v>215</v>
      </c>
      <c r="E381" s="12" t="s">
        <v>760</v>
      </c>
      <c r="F381" s="13">
        <v>3000000</v>
      </c>
      <c r="G381" s="14" t="s">
        <v>50</v>
      </c>
      <c r="H381" s="12" t="s">
        <v>1352</v>
      </c>
      <c r="I381" s="15"/>
    </row>
    <row r="382" spans="1:9" ht="16.5" customHeight="1" x14ac:dyDescent="0.25">
      <c r="A382" s="7">
        <v>369</v>
      </c>
      <c r="B382" s="12" t="s">
        <v>1073</v>
      </c>
      <c r="C382" s="12" t="s">
        <v>1012</v>
      </c>
      <c r="D382" s="12" t="s">
        <v>215</v>
      </c>
      <c r="E382" s="12" t="s">
        <v>111</v>
      </c>
      <c r="F382" s="13">
        <v>1000000</v>
      </c>
      <c r="G382" s="14" t="s">
        <v>50</v>
      </c>
      <c r="H382" s="12" t="s">
        <v>1352</v>
      </c>
      <c r="I382" s="15"/>
    </row>
    <row r="383" spans="1:9" ht="16.5" customHeight="1" x14ac:dyDescent="0.25">
      <c r="A383" s="7">
        <v>370</v>
      </c>
      <c r="B383" s="12" t="s">
        <v>1074</v>
      </c>
      <c r="C383" s="12" t="s">
        <v>1075</v>
      </c>
      <c r="D383" s="12" t="s">
        <v>1076</v>
      </c>
      <c r="E383" s="12" t="s">
        <v>228</v>
      </c>
      <c r="F383" s="13">
        <v>3000000</v>
      </c>
      <c r="G383" s="14" t="s">
        <v>50</v>
      </c>
      <c r="H383" s="12" t="s">
        <v>1352</v>
      </c>
      <c r="I383" s="15"/>
    </row>
    <row r="384" spans="1:9" ht="16.5" customHeight="1" x14ac:dyDescent="0.25">
      <c r="A384" s="7">
        <v>371</v>
      </c>
      <c r="B384" s="12" t="s">
        <v>1077</v>
      </c>
      <c r="C384" s="12" t="s">
        <v>263</v>
      </c>
      <c r="D384" s="12" t="s">
        <v>1078</v>
      </c>
      <c r="E384" s="12" t="s">
        <v>103</v>
      </c>
      <c r="F384" s="13">
        <v>5000000</v>
      </c>
      <c r="G384" s="14" t="s">
        <v>50</v>
      </c>
      <c r="H384" s="12" t="s">
        <v>1352</v>
      </c>
      <c r="I384" s="15"/>
    </row>
    <row r="385" spans="1:9" ht="16.5" customHeight="1" x14ac:dyDescent="0.25">
      <c r="A385" s="7">
        <v>372</v>
      </c>
      <c r="B385" s="12" t="s">
        <v>1079</v>
      </c>
      <c r="C385" s="12" t="s">
        <v>1080</v>
      </c>
      <c r="D385" s="12" t="s">
        <v>1081</v>
      </c>
      <c r="E385" s="12" t="s">
        <v>228</v>
      </c>
      <c r="F385" s="13">
        <v>6000000</v>
      </c>
      <c r="G385" s="14" t="s">
        <v>50</v>
      </c>
      <c r="H385" s="12" t="s">
        <v>1352</v>
      </c>
      <c r="I385" s="15"/>
    </row>
    <row r="386" spans="1:9" ht="16.5" customHeight="1" x14ac:dyDescent="0.25">
      <c r="A386" s="7">
        <v>373</v>
      </c>
      <c r="B386" s="12" t="s">
        <v>1082</v>
      </c>
      <c r="C386" s="12" t="s">
        <v>1083</v>
      </c>
      <c r="D386" s="12" t="s">
        <v>1084</v>
      </c>
      <c r="E386" s="12" t="s">
        <v>202</v>
      </c>
      <c r="F386" s="13">
        <v>3000000</v>
      </c>
      <c r="G386" s="14" t="s">
        <v>50</v>
      </c>
      <c r="H386" s="12" t="s">
        <v>1352</v>
      </c>
      <c r="I386" s="15"/>
    </row>
    <row r="387" spans="1:9" ht="16.5" customHeight="1" x14ac:dyDescent="0.25">
      <c r="A387" s="7">
        <v>374</v>
      </c>
      <c r="B387" s="12" t="s">
        <v>1085</v>
      </c>
      <c r="C387" s="12" t="s">
        <v>1086</v>
      </c>
      <c r="D387" s="12" t="s">
        <v>1087</v>
      </c>
      <c r="E387" s="12" t="s">
        <v>228</v>
      </c>
      <c r="F387" s="13">
        <v>5000000</v>
      </c>
      <c r="G387" s="14" t="s">
        <v>50</v>
      </c>
      <c r="H387" s="12" t="s">
        <v>1352</v>
      </c>
      <c r="I387" s="15"/>
    </row>
    <row r="388" spans="1:9" ht="16.5" customHeight="1" x14ac:dyDescent="0.25">
      <c r="A388" s="7">
        <v>375</v>
      </c>
      <c r="B388" s="12" t="s">
        <v>1088</v>
      </c>
      <c r="C388" s="12" t="s">
        <v>1089</v>
      </c>
      <c r="D388" s="12" t="s">
        <v>1090</v>
      </c>
      <c r="E388" s="12" t="s">
        <v>228</v>
      </c>
      <c r="F388" s="13">
        <v>2000000</v>
      </c>
      <c r="G388" s="14" t="s">
        <v>50</v>
      </c>
      <c r="H388" s="12" t="s">
        <v>1352</v>
      </c>
      <c r="I388" s="15"/>
    </row>
    <row r="389" spans="1:9" ht="16.5" customHeight="1" x14ac:dyDescent="0.25">
      <c r="A389" s="7">
        <v>376</v>
      </c>
      <c r="B389" s="12" t="s">
        <v>1091</v>
      </c>
      <c r="C389" s="12" t="s">
        <v>953</v>
      </c>
      <c r="D389" s="12" t="s">
        <v>117</v>
      </c>
      <c r="E389" s="12" t="s">
        <v>228</v>
      </c>
      <c r="F389" s="13">
        <v>2500000</v>
      </c>
      <c r="G389" s="14" t="s">
        <v>50</v>
      </c>
      <c r="H389" s="12" t="s">
        <v>1352</v>
      </c>
      <c r="I389" s="15"/>
    </row>
    <row r="390" spans="1:9" ht="16.5" customHeight="1" x14ac:dyDescent="0.25">
      <c r="A390" s="7">
        <v>377</v>
      </c>
      <c r="B390" s="12" t="s">
        <v>1092</v>
      </c>
      <c r="C390" s="12" t="s">
        <v>1093</v>
      </c>
      <c r="D390" s="12" t="s">
        <v>1094</v>
      </c>
      <c r="E390" s="12" t="s">
        <v>134</v>
      </c>
      <c r="F390" s="13">
        <v>3000000</v>
      </c>
      <c r="G390" s="14" t="s">
        <v>50</v>
      </c>
      <c r="H390" s="12" t="s">
        <v>1352</v>
      </c>
      <c r="I390" s="15"/>
    </row>
    <row r="391" spans="1:9" ht="16.5" customHeight="1" x14ac:dyDescent="0.25">
      <c r="A391" s="7">
        <v>378</v>
      </c>
      <c r="B391" s="12" t="s">
        <v>1095</v>
      </c>
      <c r="C391" s="12" t="s">
        <v>1096</v>
      </c>
      <c r="D391" s="12" t="s">
        <v>1097</v>
      </c>
      <c r="E391" s="12" t="s">
        <v>75</v>
      </c>
      <c r="F391" s="13">
        <v>1600000</v>
      </c>
      <c r="G391" s="14" t="s">
        <v>50</v>
      </c>
      <c r="H391" s="12" t="s">
        <v>1352</v>
      </c>
      <c r="I391" s="15"/>
    </row>
    <row r="392" spans="1:9" ht="16.5" customHeight="1" x14ac:dyDescent="0.25">
      <c r="A392" s="7">
        <v>379</v>
      </c>
      <c r="B392" s="12" t="s">
        <v>1098</v>
      </c>
      <c r="C392" s="12" t="s">
        <v>1099</v>
      </c>
      <c r="D392" s="12" t="s">
        <v>484</v>
      </c>
      <c r="E392" s="12" t="s">
        <v>202</v>
      </c>
      <c r="F392" s="13">
        <v>3000000</v>
      </c>
      <c r="G392" s="14" t="s">
        <v>50</v>
      </c>
      <c r="H392" s="12" t="s">
        <v>1352</v>
      </c>
      <c r="I392" s="15"/>
    </row>
    <row r="393" spans="1:9" ht="16.5" customHeight="1" x14ac:dyDescent="0.25">
      <c r="A393" s="7">
        <v>380</v>
      </c>
      <c r="B393" s="12" t="s">
        <v>1100</v>
      </c>
      <c r="C393" s="12" t="s">
        <v>1101</v>
      </c>
      <c r="D393" s="12" t="s">
        <v>608</v>
      </c>
      <c r="E393" s="12" t="s">
        <v>605</v>
      </c>
      <c r="F393" s="13">
        <v>1500000</v>
      </c>
      <c r="G393" s="14" t="s">
        <v>50</v>
      </c>
      <c r="H393" s="12" t="s">
        <v>1352</v>
      </c>
      <c r="I393" s="15"/>
    </row>
    <row r="394" spans="1:9" ht="16.5" customHeight="1" x14ac:dyDescent="0.25">
      <c r="A394" s="7">
        <v>381</v>
      </c>
      <c r="B394" s="12" t="s">
        <v>1102</v>
      </c>
      <c r="C394" s="12" t="s">
        <v>1103</v>
      </c>
      <c r="D394" s="12" t="s">
        <v>1104</v>
      </c>
      <c r="E394" s="12" t="s">
        <v>465</v>
      </c>
      <c r="F394" s="13">
        <v>2000000</v>
      </c>
      <c r="G394" s="14" t="s">
        <v>50</v>
      </c>
      <c r="H394" s="12" t="s">
        <v>1352</v>
      </c>
      <c r="I394" s="15"/>
    </row>
    <row r="395" spans="1:9" ht="16.5" customHeight="1" x14ac:dyDescent="0.25">
      <c r="A395" s="7">
        <v>382</v>
      </c>
      <c r="B395" s="12" t="s">
        <v>1105</v>
      </c>
      <c r="C395" s="12" t="s">
        <v>998</v>
      </c>
      <c r="D395" s="12" t="s">
        <v>1106</v>
      </c>
      <c r="E395" s="12" t="s">
        <v>1107</v>
      </c>
      <c r="F395" s="13">
        <v>400000</v>
      </c>
      <c r="G395" s="14" t="s">
        <v>50</v>
      </c>
      <c r="H395" s="12" t="s">
        <v>1352</v>
      </c>
      <c r="I395" s="15"/>
    </row>
    <row r="396" spans="1:9" ht="16.5" customHeight="1" x14ac:dyDescent="0.25">
      <c r="A396" s="7">
        <v>383</v>
      </c>
      <c r="B396" s="12" t="s">
        <v>1108</v>
      </c>
      <c r="C396" s="12" t="s">
        <v>1061</v>
      </c>
      <c r="D396" s="12" t="s">
        <v>1109</v>
      </c>
      <c r="E396" s="12" t="s">
        <v>54</v>
      </c>
      <c r="F396" s="13">
        <v>2000000</v>
      </c>
      <c r="G396" s="14" t="s">
        <v>50</v>
      </c>
      <c r="H396" s="12" t="s">
        <v>1352</v>
      </c>
      <c r="I396" s="15"/>
    </row>
    <row r="397" spans="1:9" ht="16.5" customHeight="1" x14ac:dyDescent="0.25">
      <c r="A397" s="7">
        <v>384</v>
      </c>
      <c r="B397" s="12" t="s">
        <v>1110</v>
      </c>
      <c r="C397" s="12" t="s">
        <v>1111</v>
      </c>
      <c r="D397" s="12" t="s">
        <v>645</v>
      </c>
      <c r="E397" s="12" t="s">
        <v>54</v>
      </c>
      <c r="F397" s="13">
        <v>3000000</v>
      </c>
      <c r="G397" s="14" t="s">
        <v>50</v>
      </c>
      <c r="H397" s="12" t="s">
        <v>1352</v>
      </c>
      <c r="I397" s="15"/>
    </row>
    <row r="398" spans="1:9" ht="16.5" customHeight="1" x14ac:dyDescent="0.25">
      <c r="A398" s="7">
        <v>385</v>
      </c>
      <c r="B398" s="12" t="s">
        <v>1112</v>
      </c>
      <c r="C398" s="12" t="s">
        <v>1113</v>
      </c>
      <c r="D398" s="12" t="s">
        <v>1114</v>
      </c>
      <c r="E398" s="12" t="s">
        <v>54</v>
      </c>
      <c r="F398" s="13">
        <v>5000000</v>
      </c>
      <c r="G398" s="14" t="s">
        <v>50</v>
      </c>
      <c r="H398" s="12" t="s">
        <v>1352</v>
      </c>
      <c r="I398" s="15"/>
    </row>
    <row r="399" spans="1:9" ht="16.5" customHeight="1" x14ac:dyDescent="0.25">
      <c r="A399" s="7">
        <v>386</v>
      </c>
      <c r="B399" s="12" t="s">
        <v>1115</v>
      </c>
      <c r="C399" s="12" t="s">
        <v>1116</v>
      </c>
      <c r="D399" s="12" t="s">
        <v>1117</v>
      </c>
      <c r="E399" s="12" t="s">
        <v>294</v>
      </c>
      <c r="F399" s="13">
        <v>5000000</v>
      </c>
      <c r="G399" s="14" t="s">
        <v>50</v>
      </c>
      <c r="H399" s="12" t="s">
        <v>1352</v>
      </c>
      <c r="I399" s="15"/>
    </row>
    <row r="400" spans="1:9" ht="16.5" customHeight="1" x14ac:dyDescent="0.25">
      <c r="A400" s="7">
        <v>387</v>
      </c>
      <c r="B400" s="12" t="s">
        <v>1118</v>
      </c>
      <c r="C400" s="12" t="s">
        <v>1119</v>
      </c>
      <c r="D400" s="12" t="s">
        <v>1120</v>
      </c>
      <c r="E400" s="12" t="s">
        <v>317</v>
      </c>
      <c r="F400" s="13">
        <v>5000000</v>
      </c>
      <c r="G400" s="14" t="s">
        <v>50</v>
      </c>
      <c r="H400" s="12" t="s">
        <v>1352</v>
      </c>
      <c r="I400" s="15"/>
    </row>
    <row r="401" spans="1:9" ht="16.5" customHeight="1" x14ac:dyDescent="0.25">
      <c r="A401" s="7">
        <v>388</v>
      </c>
      <c r="B401" s="12" t="s">
        <v>1121</v>
      </c>
      <c r="C401" s="12" t="s">
        <v>1122</v>
      </c>
      <c r="D401" s="12" t="s">
        <v>1123</v>
      </c>
      <c r="E401" s="12" t="s">
        <v>65</v>
      </c>
      <c r="F401" s="13">
        <v>7500000</v>
      </c>
      <c r="G401" s="14" t="s">
        <v>50</v>
      </c>
      <c r="H401" s="12" t="s">
        <v>1352</v>
      </c>
      <c r="I401" s="15"/>
    </row>
    <row r="402" spans="1:9" ht="16.5" customHeight="1" x14ac:dyDescent="0.25">
      <c r="A402" s="7">
        <v>389</v>
      </c>
      <c r="B402" s="12" t="s">
        <v>1124</v>
      </c>
      <c r="C402" s="12" t="s">
        <v>1125</v>
      </c>
      <c r="D402" s="12" t="s">
        <v>1126</v>
      </c>
      <c r="E402" s="12" t="s">
        <v>111</v>
      </c>
      <c r="F402" s="13">
        <v>5000000</v>
      </c>
      <c r="G402" s="14" t="s">
        <v>50</v>
      </c>
      <c r="H402" s="12" t="s">
        <v>1352</v>
      </c>
      <c r="I402" s="15"/>
    </row>
    <row r="403" spans="1:9" ht="16.5" customHeight="1" x14ac:dyDescent="0.25">
      <c r="A403" s="7">
        <v>390</v>
      </c>
      <c r="B403" s="12" t="s">
        <v>1127</v>
      </c>
      <c r="C403" s="12" t="s">
        <v>1128</v>
      </c>
      <c r="D403" s="12" t="s">
        <v>57</v>
      </c>
      <c r="E403" s="12" t="s">
        <v>58</v>
      </c>
      <c r="F403" s="13">
        <v>5000000</v>
      </c>
      <c r="G403" s="14" t="s">
        <v>50</v>
      </c>
      <c r="H403" s="12" t="s">
        <v>1352</v>
      </c>
      <c r="I403" s="15"/>
    </row>
    <row r="404" spans="1:9" ht="16.5" customHeight="1" x14ac:dyDescent="0.25">
      <c r="A404" s="7">
        <v>391</v>
      </c>
      <c r="B404" s="12" t="s">
        <v>1129</v>
      </c>
      <c r="C404" s="12" t="s">
        <v>1130</v>
      </c>
      <c r="D404" s="12" t="s">
        <v>57</v>
      </c>
      <c r="E404" s="12" t="s">
        <v>58</v>
      </c>
      <c r="F404" s="13">
        <v>6000000</v>
      </c>
      <c r="G404" s="14" t="s">
        <v>50</v>
      </c>
      <c r="H404" s="12" t="s">
        <v>1352</v>
      </c>
      <c r="I404" s="15"/>
    </row>
    <row r="405" spans="1:9" ht="16.5" customHeight="1" x14ac:dyDescent="0.25">
      <c r="A405" s="7">
        <v>392</v>
      </c>
      <c r="B405" s="12" t="s">
        <v>1131</v>
      </c>
      <c r="C405" s="12" t="s">
        <v>1132</v>
      </c>
      <c r="D405" s="12" t="s">
        <v>130</v>
      </c>
      <c r="E405" s="12" t="s">
        <v>49</v>
      </c>
      <c r="F405" s="13">
        <v>3500000</v>
      </c>
      <c r="G405" s="14" t="s">
        <v>50</v>
      </c>
      <c r="H405" s="12" t="s">
        <v>1352</v>
      </c>
      <c r="I405" s="15"/>
    </row>
    <row r="406" spans="1:9" ht="16.5" customHeight="1" x14ac:dyDescent="0.25">
      <c r="A406" s="7">
        <v>393</v>
      </c>
      <c r="B406" s="12" t="s">
        <v>1133</v>
      </c>
      <c r="C406" s="12" t="s">
        <v>998</v>
      </c>
      <c r="D406" s="12" t="s">
        <v>215</v>
      </c>
      <c r="E406" s="12" t="s">
        <v>218</v>
      </c>
      <c r="F406" s="13">
        <v>2000000</v>
      </c>
      <c r="G406" s="14" t="s">
        <v>50</v>
      </c>
      <c r="H406" s="12" t="s">
        <v>1352</v>
      </c>
      <c r="I406" s="15"/>
    </row>
    <row r="407" spans="1:9" ht="16.5" customHeight="1" x14ac:dyDescent="0.25">
      <c r="A407" s="7">
        <v>394</v>
      </c>
      <c r="B407" s="12" t="s">
        <v>1134</v>
      </c>
      <c r="C407" s="12" t="s">
        <v>1135</v>
      </c>
      <c r="D407" s="12" t="s">
        <v>215</v>
      </c>
      <c r="E407" s="12" t="s">
        <v>151</v>
      </c>
      <c r="F407" s="13">
        <v>150000</v>
      </c>
      <c r="G407" s="14" t="s">
        <v>50</v>
      </c>
      <c r="H407" s="12" t="s">
        <v>1352</v>
      </c>
      <c r="I407" s="15"/>
    </row>
    <row r="408" spans="1:9" ht="16.5" customHeight="1" x14ac:dyDescent="0.25">
      <c r="A408" s="7">
        <v>395</v>
      </c>
      <c r="B408" s="12" t="s">
        <v>1136</v>
      </c>
      <c r="C408" s="12" t="s">
        <v>1137</v>
      </c>
      <c r="D408" s="12" t="s">
        <v>1138</v>
      </c>
      <c r="E408" s="12" t="s">
        <v>111</v>
      </c>
      <c r="F408" s="13">
        <v>5000000</v>
      </c>
      <c r="G408" s="14" t="s">
        <v>50</v>
      </c>
      <c r="H408" s="12" t="s">
        <v>1352</v>
      </c>
      <c r="I408" s="15"/>
    </row>
    <row r="409" spans="1:9" ht="16.5" customHeight="1" x14ac:dyDescent="0.25">
      <c r="A409" s="7">
        <v>396</v>
      </c>
      <c r="B409" s="12" t="s">
        <v>1139</v>
      </c>
      <c r="C409" s="12" t="s">
        <v>1140</v>
      </c>
      <c r="D409" s="12" t="s">
        <v>182</v>
      </c>
      <c r="E409" s="12" t="s">
        <v>54</v>
      </c>
      <c r="F409" s="13">
        <v>3000000</v>
      </c>
      <c r="G409" s="14" t="s">
        <v>50</v>
      </c>
      <c r="H409" s="12" t="s">
        <v>1352</v>
      </c>
      <c r="I409" s="15"/>
    </row>
    <row r="410" spans="1:9" ht="16.5" customHeight="1" x14ac:dyDescent="0.25">
      <c r="A410" s="7">
        <v>397</v>
      </c>
      <c r="B410" s="12" t="s">
        <v>1141</v>
      </c>
      <c r="C410" s="12" t="s">
        <v>1142</v>
      </c>
      <c r="D410" s="12" t="s">
        <v>1143</v>
      </c>
      <c r="E410" s="12" t="s">
        <v>1144</v>
      </c>
      <c r="F410" s="13">
        <v>7000000</v>
      </c>
      <c r="G410" s="14" t="s">
        <v>50</v>
      </c>
      <c r="H410" s="12" t="s">
        <v>1352</v>
      </c>
      <c r="I410" s="15"/>
    </row>
    <row r="411" spans="1:9" ht="16.5" customHeight="1" x14ac:dyDescent="0.25">
      <c r="A411" s="7">
        <v>398</v>
      </c>
      <c r="B411" s="12" t="s">
        <v>1145</v>
      </c>
      <c r="C411" s="12" t="s">
        <v>1146</v>
      </c>
      <c r="D411" s="12" t="s">
        <v>1147</v>
      </c>
      <c r="E411" s="12" t="s">
        <v>1144</v>
      </c>
      <c r="F411" s="13">
        <v>6000000</v>
      </c>
      <c r="G411" s="14" t="s">
        <v>50</v>
      </c>
      <c r="H411" s="12" t="s">
        <v>1352</v>
      </c>
      <c r="I411" s="15"/>
    </row>
    <row r="412" spans="1:9" ht="16.5" customHeight="1" x14ac:dyDescent="0.25">
      <c r="A412" s="7">
        <v>399</v>
      </c>
      <c r="B412" s="12" t="s">
        <v>1148</v>
      </c>
      <c r="C412" s="12" t="s">
        <v>1149</v>
      </c>
      <c r="D412" s="12" t="s">
        <v>1150</v>
      </c>
      <c r="E412" s="12" t="s">
        <v>1151</v>
      </c>
      <c r="F412" s="13">
        <v>5800000</v>
      </c>
      <c r="G412" s="14" t="s">
        <v>50</v>
      </c>
      <c r="H412" s="12" t="s">
        <v>1352</v>
      </c>
      <c r="I412" s="15"/>
    </row>
    <row r="413" spans="1:9" ht="16.5" customHeight="1" x14ac:dyDescent="0.25">
      <c r="A413" s="7">
        <v>400</v>
      </c>
      <c r="B413" s="12" t="s">
        <v>1152</v>
      </c>
      <c r="C413" s="12" t="s">
        <v>1153</v>
      </c>
      <c r="D413" s="12" t="s">
        <v>1154</v>
      </c>
      <c r="E413" s="12" t="s">
        <v>202</v>
      </c>
      <c r="F413" s="13">
        <v>3000000</v>
      </c>
      <c r="G413" s="14" t="s">
        <v>50</v>
      </c>
      <c r="H413" s="12" t="s">
        <v>1352</v>
      </c>
      <c r="I413" s="15"/>
    </row>
    <row r="414" spans="1:9" ht="16.5" customHeight="1" x14ac:dyDescent="0.25">
      <c r="A414" s="7">
        <v>401</v>
      </c>
      <c r="B414" s="12" t="s">
        <v>1155</v>
      </c>
      <c r="C414" s="12" t="s">
        <v>1156</v>
      </c>
      <c r="D414" s="12" t="s">
        <v>1157</v>
      </c>
      <c r="E414" s="12" t="s">
        <v>75</v>
      </c>
      <c r="F414" s="13">
        <v>3000000</v>
      </c>
      <c r="G414" s="14" t="s">
        <v>50</v>
      </c>
      <c r="H414" s="12" t="s">
        <v>1352</v>
      </c>
      <c r="I414" s="15"/>
    </row>
    <row r="415" spans="1:9" ht="16.5" customHeight="1" x14ac:dyDescent="0.25">
      <c r="A415" s="7">
        <v>402</v>
      </c>
      <c r="B415" s="12" t="s">
        <v>1158</v>
      </c>
      <c r="C415" s="12" t="s">
        <v>1159</v>
      </c>
      <c r="D415" s="12" t="s">
        <v>1160</v>
      </c>
      <c r="E415" s="12" t="s">
        <v>1161</v>
      </c>
      <c r="F415" s="13">
        <v>1000000</v>
      </c>
      <c r="G415" s="14" t="s">
        <v>50</v>
      </c>
      <c r="H415" s="12" t="s">
        <v>1352</v>
      </c>
      <c r="I415" s="15"/>
    </row>
    <row r="416" spans="1:9" ht="16.5" customHeight="1" x14ac:dyDescent="0.25">
      <c r="A416" s="7">
        <v>403</v>
      </c>
      <c r="B416" s="12" t="s">
        <v>1162</v>
      </c>
      <c r="C416" s="12" t="s">
        <v>1163</v>
      </c>
      <c r="D416" s="12" t="s">
        <v>480</v>
      </c>
      <c r="E416" s="12" t="s">
        <v>103</v>
      </c>
      <c r="F416" s="13">
        <v>8000000</v>
      </c>
      <c r="G416" s="14" t="s">
        <v>50</v>
      </c>
      <c r="H416" s="12" t="s">
        <v>1352</v>
      </c>
      <c r="I416" s="15"/>
    </row>
    <row r="417" spans="1:9" ht="16.5" customHeight="1" x14ac:dyDescent="0.25">
      <c r="A417" s="7">
        <v>404</v>
      </c>
      <c r="B417" s="12" t="s">
        <v>1164</v>
      </c>
      <c r="C417" s="12" t="s">
        <v>1165</v>
      </c>
      <c r="D417" s="12" t="s">
        <v>477</v>
      </c>
      <c r="E417" s="12" t="s">
        <v>134</v>
      </c>
      <c r="F417" s="13">
        <v>2000000</v>
      </c>
      <c r="G417" s="14" t="s">
        <v>50</v>
      </c>
      <c r="H417" s="12" t="s">
        <v>1352</v>
      </c>
      <c r="I417" s="15"/>
    </row>
    <row r="418" spans="1:9" ht="16.5" customHeight="1" x14ac:dyDescent="0.25">
      <c r="A418" s="7">
        <v>405</v>
      </c>
      <c r="B418" s="12" t="s">
        <v>1166</v>
      </c>
      <c r="C418" s="12" t="s">
        <v>1167</v>
      </c>
      <c r="D418" s="12" t="s">
        <v>1168</v>
      </c>
      <c r="E418" s="12" t="s">
        <v>176</v>
      </c>
      <c r="F418" s="13">
        <v>5000000</v>
      </c>
      <c r="G418" s="14" t="s">
        <v>50</v>
      </c>
      <c r="H418" s="12" t="s">
        <v>1352</v>
      </c>
      <c r="I418" s="15"/>
    </row>
    <row r="419" spans="1:9" ht="16.5" customHeight="1" x14ac:dyDescent="0.25">
      <c r="A419" s="7">
        <v>406</v>
      </c>
      <c r="B419" s="12" t="s">
        <v>1169</v>
      </c>
      <c r="C419" s="12" t="s">
        <v>1170</v>
      </c>
      <c r="D419" s="12" t="s">
        <v>1171</v>
      </c>
      <c r="E419" s="12" t="s">
        <v>228</v>
      </c>
      <c r="F419" s="13">
        <v>3000000</v>
      </c>
      <c r="G419" s="14" t="s">
        <v>50</v>
      </c>
      <c r="H419" s="12" t="s">
        <v>1352</v>
      </c>
      <c r="I419" s="15"/>
    </row>
    <row r="420" spans="1:9" ht="16.5" customHeight="1" x14ac:dyDescent="0.25">
      <c r="A420" s="7">
        <v>407</v>
      </c>
      <c r="B420" s="12" t="s">
        <v>1172</v>
      </c>
      <c r="C420" s="12" t="s">
        <v>1173</v>
      </c>
      <c r="D420" s="12" t="s">
        <v>1168</v>
      </c>
      <c r="E420" s="12" t="s">
        <v>228</v>
      </c>
      <c r="F420" s="13">
        <v>2000000</v>
      </c>
      <c r="G420" s="14" t="s">
        <v>50</v>
      </c>
      <c r="H420" s="12" t="s">
        <v>1352</v>
      </c>
      <c r="I420" s="15"/>
    </row>
    <row r="421" spans="1:9" ht="16.5" customHeight="1" x14ac:dyDescent="0.25">
      <c r="A421" s="7">
        <v>408</v>
      </c>
      <c r="B421" s="12" t="s">
        <v>1174</v>
      </c>
      <c r="C421" s="12" t="s">
        <v>1175</v>
      </c>
      <c r="D421" s="12" t="s">
        <v>1176</v>
      </c>
      <c r="E421" s="12" t="s">
        <v>228</v>
      </c>
      <c r="F421" s="13">
        <v>6000000</v>
      </c>
      <c r="G421" s="14" t="s">
        <v>50</v>
      </c>
      <c r="H421" s="12" t="s">
        <v>1352</v>
      </c>
      <c r="I421" s="15"/>
    </row>
    <row r="422" spans="1:9" ht="16.5" customHeight="1" x14ac:dyDescent="0.25">
      <c r="A422" s="7">
        <v>409</v>
      </c>
      <c r="B422" s="12" t="s">
        <v>1177</v>
      </c>
      <c r="C422" s="12" t="s">
        <v>1178</v>
      </c>
      <c r="D422" s="12" t="s">
        <v>182</v>
      </c>
      <c r="E422" s="12" t="s">
        <v>54</v>
      </c>
      <c r="F422" s="13">
        <v>6000000</v>
      </c>
      <c r="G422" s="14" t="s">
        <v>50</v>
      </c>
      <c r="H422" s="12" t="s">
        <v>1352</v>
      </c>
      <c r="I422" s="15"/>
    </row>
    <row r="423" spans="1:9" ht="16.5" customHeight="1" x14ac:dyDescent="0.25">
      <c r="A423" s="7">
        <v>410</v>
      </c>
      <c r="B423" s="12" t="s">
        <v>1179</v>
      </c>
      <c r="C423" s="12" t="s">
        <v>1180</v>
      </c>
      <c r="D423" s="12" t="s">
        <v>182</v>
      </c>
      <c r="E423" s="12" t="s">
        <v>54</v>
      </c>
      <c r="F423" s="13">
        <v>4000000</v>
      </c>
      <c r="G423" s="14" t="s">
        <v>50</v>
      </c>
      <c r="H423" s="12" t="s">
        <v>1352</v>
      </c>
      <c r="I423" s="15"/>
    </row>
    <row r="424" spans="1:9" ht="16.5" customHeight="1" x14ac:dyDescent="0.25">
      <c r="A424" s="7">
        <v>411</v>
      </c>
      <c r="B424" s="12" t="s">
        <v>1181</v>
      </c>
      <c r="C424" s="12" t="s">
        <v>1182</v>
      </c>
      <c r="D424" s="12" t="s">
        <v>1183</v>
      </c>
      <c r="E424" s="12" t="s">
        <v>54</v>
      </c>
      <c r="F424" s="13">
        <v>6000000</v>
      </c>
      <c r="G424" s="14" t="s">
        <v>50</v>
      </c>
      <c r="H424" s="12" t="s">
        <v>1352</v>
      </c>
      <c r="I424" s="15"/>
    </row>
    <row r="425" spans="1:9" ht="16.5" customHeight="1" x14ac:dyDescent="0.25">
      <c r="A425" s="7">
        <v>412</v>
      </c>
      <c r="B425" s="12" t="s">
        <v>1184</v>
      </c>
      <c r="C425" s="12" t="s">
        <v>1185</v>
      </c>
      <c r="D425" s="12" t="s">
        <v>1186</v>
      </c>
      <c r="E425" s="12" t="s">
        <v>121</v>
      </c>
      <c r="F425" s="13">
        <v>2000000</v>
      </c>
      <c r="G425" s="14" t="s">
        <v>50</v>
      </c>
      <c r="H425" s="12" t="s">
        <v>1352</v>
      </c>
      <c r="I425" s="15"/>
    </row>
    <row r="426" spans="1:9" ht="16.5" customHeight="1" x14ac:dyDescent="0.25">
      <c r="A426" s="7">
        <v>413</v>
      </c>
      <c r="B426" s="12" t="s">
        <v>1187</v>
      </c>
      <c r="C426" s="12" t="s">
        <v>1188</v>
      </c>
      <c r="D426" s="12" t="s">
        <v>831</v>
      </c>
      <c r="E426" s="12" t="s">
        <v>54</v>
      </c>
      <c r="F426" s="13">
        <v>5000000</v>
      </c>
      <c r="G426" s="14" t="s">
        <v>50</v>
      </c>
      <c r="H426" s="12" t="s">
        <v>1352</v>
      </c>
      <c r="I426" s="15"/>
    </row>
    <row r="427" spans="1:9" ht="16.5" customHeight="1" x14ac:dyDescent="0.25">
      <c r="A427" s="7">
        <v>414</v>
      </c>
      <c r="B427" s="12" t="s">
        <v>1189</v>
      </c>
      <c r="C427" s="12" t="s">
        <v>1190</v>
      </c>
      <c r="D427" s="12" t="s">
        <v>615</v>
      </c>
      <c r="E427" s="12" t="s">
        <v>121</v>
      </c>
      <c r="F427" s="13">
        <v>5000000</v>
      </c>
      <c r="G427" s="14" t="s">
        <v>50</v>
      </c>
      <c r="H427" s="12" t="s">
        <v>1352</v>
      </c>
      <c r="I427" s="15"/>
    </row>
    <row r="428" spans="1:9" ht="16.5" customHeight="1" x14ac:dyDescent="0.25">
      <c r="A428" s="7">
        <v>415</v>
      </c>
      <c r="B428" s="12" t="s">
        <v>1191</v>
      </c>
      <c r="C428" s="12" t="s">
        <v>1192</v>
      </c>
      <c r="D428" s="12" t="s">
        <v>1193</v>
      </c>
      <c r="E428" s="12" t="s">
        <v>121</v>
      </c>
      <c r="F428" s="13">
        <v>5000000</v>
      </c>
      <c r="G428" s="14" t="s">
        <v>50</v>
      </c>
      <c r="H428" s="12" t="s">
        <v>1352</v>
      </c>
      <c r="I428" s="15"/>
    </row>
    <row r="429" spans="1:9" ht="16.5" customHeight="1" x14ac:dyDescent="0.25">
      <c r="A429" s="7">
        <v>416</v>
      </c>
      <c r="B429" s="12" t="s">
        <v>1194</v>
      </c>
      <c r="C429" s="12" t="s">
        <v>1195</v>
      </c>
      <c r="D429" s="12" t="s">
        <v>307</v>
      </c>
      <c r="E429" s="12" t="s">
        <v>121</v>
      </c>
      <c r="F429" s="13">
        <v>5000000</v>
      </c>
      <c r="G429" s="14" t="s">
        <v>50</v>
      </c>
      <c r="H429" s="12" t="s">
        <v>1352</v>
      </c>
      <c r="I429" s="15"/>
    </row>
    <row r="430" spans="1:9" ht="16.5" customHeight="1" x14ac:dyDescent="0.25">
      <c r="A430" s="7">
        <v>417</v>
      </c>
      <c r="B430" s="12" t="s">
        <v>1196</v>
      </c>
      <c r="C430" s="12" t="s">
        <v>866</v>
      </c>
      <c r="D430" s="12" t="s">
        <v>1197</v>
      </c>
      <c r="E430" s="12" t="s">
        <v>163</v>
      </c>
      <c r="F430" s="13">
        <v>3000000</v>
      </c>
      <c r="G430" s="14" t="s">
        <v>50</v>
      </c>
      <c r="H430" s="12" t="s">
        <v>1352</v>
      </c>
      <c r="I430" s="15"/>
    </row>
    <row r="431" spans="1:9" ht="16.5" customHeight="1" x14ac:dyDescent="0.25">
      <c r="A431" s="7">
        <v>418</v>
      </c>
      <c r="B431" s="12" t="s">
        <v>1198</v>
      </c>
      <c r="C431" s="12" t="s">
        <v>1199</v>
      </c>
      <c r="D431" s="12" t="s">
        <v>1200</v>
      </c>
      <c r="E431" s="12" t="s">
        <v>202</v>
      </c>
      <c r="F431" s="13">
        <v>4000000</v>
      </c>
      <c r="G431" s="14" t="s">
        <v>50</v>
      </c>
      <c r="H431" s="12" t="s">
        <v>1352</v>
      </c>
      <c r="I431" s="15"/>
    </row>
    <row r="432" spans="1:9" ht="16.5" customHeight="1" x14ac:dyDescent="0.25">
      <c r="A432" s="7">
        <v>419</v>
      </c>
      <c r="B432" s="12" t="s">
        <v>1201</v>
      </c>
      <c r="C432" s="12" t="s">
        <v>1202</v>
      </c>
      <c r="D432" s="12" t="s">
        <v>1203</v>
      </c>
      <c r="E432" s="12" t="s">
        <v>163</v>
      </c>
      <c r="F432" s="13">
        <v>3500000</v>
      </c>
      <c r="G432" s="14" t="s">
        <v>50</v>
      </c>
      <c r="H432" s="12" t="s">
        <v>1352</v>
      </c>
      <c r="I432" s="15"/>
    </row>
    <row r="433" spans="1:9" ht="16.5" customHeight="1" x14ac:dyDescent="0.25">
      <c r="A433" s="7">
        <v>420</v>
      </c>
      <c r="B433" s="12" t="s">
        <v>1204</v>
      </c>
      <c r="C433" s="12" t="s">
        <v>1205</v>
      </c>
      <c r="D433" s="12" t="s">
        <v>1206</v>
      </c>
      <c r="E433" s="12" t="s">
        <v>163</v>
      </c>
      <c r="F433" s="13">
        <v>3000000</v>
      </c>
      <c r="G433" s="14" t="s">
        <v>50</v>
      </c>
      <c r="H433" s="12" t="s">
        <v>1352</v>
      </c>
      <c r="I433" s="15"/>
    </row>
    <row r="434" spans="1:9" ht="16.5" customHeight="1" x14ac:dyDescent="0.25">
      <c r="A434" s="7">
        <v>421</v>
      </c>
      <c r="B434" s="12" t="s">
        <v>1207</v>
      </c>
      <c r="C434" s="12" t="s">
        <v>1208</v>
      </c>
      <c r="D434" s="12" t="s">
        <v>1209</v>
      </c>
      <c r="E434" s="12" t="s">
        <v>54</v>
      </c>
      <c r="F434" s="13">
        <v>5000000</v>
      </c>
      <c r="G434" s="14" t="s">
        <v>50</v>
      </c>
      <c r="H434" s="12" t="s">
        <v>1352</v>
      </c>
      <c r="I434" s="15"/>
    </row>
    <row r="435" spans="1:9" ht="16.5" customHeight="1" x14ac:dyDescent="0.25">
      <c r="A435" s="7">
        <v>422</v>
      </c>
      <c r="B435" s="12" t="s">
        <v>1210</v>
      </c>
      <c r="C435" s="12" t="s">
        <v>1211</v>
      </c>
      <c r="D435" s="12" t="s">
        <v>1212</v>
      </c>
      <c r="E435" s="12" t="s">
        <v>582</v>
      </c>
      <c r="F435" s="13">
        <v>1500000</v>
      </c>
      <c r="G435" s="14" t="s">
        <v>50</v>
      </c>
      <c r="H435" s="12" t="s">
        <v>1352</v>
      </c>
      <c r="I435" s="15"/>
    </row>
    <row r="436" spans="1:9" ht="16.5" customHeight="1" x14ac:dyDescent="0.25">
      <c r="A436" s="7">
        <v>423</v>
      </c>
      <c r="B436" s="12" t="s">
        <v>1213</v>
      </c>
      <c r="C436" s="12" t="s">
        <v>1214</v>
      </c>
      <c r="D436" s="12" t="s">
        <v>1215</v>
      </c>
      <c r="E436" s="12" t="s">
        <v>163</v>
      </c>
      <c r="F436" s="13">
        <v>3000000</v>
      </c>
      <c r="G436" s="14" t="s">
        <v>50</v>
      </c>
      <c r="H436" s="12" t="s">
        <v>1352</v>
      </c>
      <c r="I436" s="15"/>
    </row>
    <row r="437" spans="1:9" ht="16.5" customHeight="1" x14ac:dyDescent="0.25">
      <c r="A437" s="7">
        <v>424</v>
      </c>
      <c r="B437" s="12" t="s">
        <v>1216</v>
      </c>
      <c r="C437" s="12" t="s">
        <v>1217</v>
      </c>
      <c r="D437" s="12" t="s">
        <v>1218</v>
      </c>
      <c r="E437" s="12" t="s">
        <v>582</v>
      </c>
      <c r="F437" s="13">
        <v>3000000</v>
      </c>
      <c r="G437" s="14" t="s">
        <v>50</v>
      </c>
      <c r="H437" s="12" t="s">
        <v>1352</v>
      </c>
      <c r="I437" s="15"/>
    </row>
    <row r="438" spans="1:9" ht="16.5" customHeight="1" x14ac:dyDescent="0.25">
      <c r="A438" s="7">
        <v>425</v>
      </c>
      <c r="B438" s="12" t="s">
        <v>1219</v>
      </c>
      <c r="C438" s="12" t="s">
        <v>1220</v>
      </c>
      <c r="D438" s="12" t="s">
        <v>1221</v>
      </c>
      <c r="E438" s="12" t="s">
        <v>121</v>
      </c>
      <c r="F438" s="13">
        <v>2500000</v>
      </c>
      <c r="G438" s="14" t="s">
        <v>50</v>
      </c>
      <c r="H438" s="12" t="s">
        <v>1352</v>
      </c>
      <c r="I438" s="15"/>
    </row>
    <row r="439" spans="1:9" ht="16.5" customHeight="1" x14ac:dyDescent="0.25">
      <c r="A439" s="7">
        <v>426</v>
      </c>
      <c r="B439" s="12" t="s">
        <v>1222</v>
      </c>
      <c r="C439" s="12" t="s">
        <v>1223</v>
      </c>
      <c r="D439" s="12" t="s">
        <v>252</v>
      </c>
      <c r="E439" s="12" t="s">
        <v>1224</v>
      </c>
      <c r="F439" s="13">
        <v>1500000</v>
      </c>
      <c r="G439" s="14" t="s">
        <v>50</v>
      </c>
      <c r="H439" s="12" t="s">
        <v>1352</v>
      </c>
      <c r="I439" s="15"/>
    </row>
    <row r="440" spans="1:9" ht="16.5" customHeight="1" x14ac:dyDescent="0.25">
      <c r="A440" s="7">
        <v>427</v>
      </c>
      <c r="B440" s="12" t="s">
        <v>1225</v>
      </c>
      <c r="C440" s="12" t="s">
        <v>144</v>
      </c>
      <c r="D440" s="12" t="s">
        <v>1226</v>
      </c>
      <c r="E440" s="12" t="s">
        <v>163</v>
      </c>
      <c r="F440" s="13">
        <v>3000000</v>
      </c>
      <c r="G440" s="14" t="s">
        <v>50</v>
      </c>
      <c r="H440" s="12" t="s">
        <v>1352</v>
      </c>
      <c r="I440" s="15"/>
    </row>
    <row r="441" spans="1:9" ht="16.5" customHeight="1" x14ac:dyDescent="0.25">
      <c r="A441" s="7">
        <v>428</v>
      </c>
      <c r="B441" s="12" t="s">
        <v>1227</v>
      </c>
      <c r="C441" s="12" t="s">
        <v>1228</v>
      </c>
      <c r="D441" s="12" t="s">
        <v>1229</v>
      </c>
      <c r="E441" s="12" t="s">
        <v>54</v>
      </c>
      <c r="F441" s="13">
        <v>2500000</v>
      </c>
      <c r="G441" s="14" t="s">
        <v>50</v>
      </c>
      <c r="H441" s="12" t="s">
        <v>1352</v>
      </c>
      <c r="I441" s="15"/>
    </row>
    <row r="442" spans="1:9" ht="16.5" customHeight="1" x14ac:dyDescent="0.25">
      <c r="A442" s="7">
        <v>429</v>
      </c>
      <c r="B442" s="12" t="s">
        <v>1230</v>
      </c>
      <c r="C442" s="12" t="s">
        <v>1231</v>
      </c>
      <c r="D442" s="12" t="s">
        <v>1232</v>
      </c>
      <c r="E442" s="12" t="s">
        <v>121</v>
      </c>
      <c r="F442" s="13">
        <v>5000000</v>
      </c>
      <c r="G442" s="14" t="s">
        <v>50</v>
      </c>
      <c r="H442" s="12" t="s">
        <v>1352</v>
      </c>
      <c r="I442" s="15"/>
    </row>
    <row r="443" spans="1:9" ht="16.5" customHeight="1" x14ac:dyDescent="0.25">
      <c r="A443" s="7">
        <v>430</v>
      </c>
      <c r="B443" s="12" t="s">
        <v>1233</v>
      </c>
      <c r="C443" s="12" t="s">
        <v>1234</v>
      </c>
      <c r="D443" s="12" t="s">
        <v>1235</v>
      </c>
      <c r="E443" s="12" t="s">
        <v>582</v>
      </c>
      <c r="F443" s="13">
        <v>3200000</v>
      </c>
      <c r="G443" s="14" t="s">
        <v>50</v>
      </c>
      <c r="H443" s="12" t="s">
        <v>1352</v>
      </c>
      <c r="I443" s="15"/>
    </row>
    <row r="444" spans="1:9" ht="16.5" customHeight="1" x14ac:dyDescent="0.25">
      <c r="A444" s="7">
        <v>431</v>
      </c>
      <c r="B444" s="12" t="s">
        <v>1236</v>
      </c>
      <c r="C444" s="12" t="s">
        <v>1237</v>
      </c>
      <c r="D444" s="12" t="s">
        <v>1238</v>
      </c>
      <c r="E444" s="12" t="s">
        <v>65</v>
      </c>
      <c r="F444" s="13">
        <v>4000000</v>
      </c>
      <c r="G444" s="14" t="s">
        <v>50</v>
      </c>
      <c r="H444" s="12" t="s">
        <v>1352</v>
      </c>
      <c r="I444" s="15"/>
    </row>
    <row r="445" spans="1:9" ht="16.5" customHeight="1" x14ac:dyDescent="0.25">
      <c r="A445" s="7">
        <v>432</v>
      </c>
      <c r="B445" s="12" t="s">
        <v>1239</v>
      </c>
      <c r="C445" s="12" t="s">
        <v>1240</v>
      </c>
      <c r="D445" s="12" t="s">
        <v>849</v>
      </c>
      <c r="E445" s="12" t="s">
        <v>111</v>
      </c>
      <c r="F445" s="13">
        <v>4000000</v>
      </c>
      <c r="G445" s="14" t="s">
        <v>50</v>
      </c>
      <c r="H445" s="12" t="s">
        <v>1352</v>
      </c>
      <c r="I445" s="15"/>
    </row>
    <row r="446" spans="1:9" ht="16.5" customHeight="1" x14ac:dyDescent="0.25">
      <c r="A446" s="7">
        <v>433</v>
      </c>
      <c r="B446" s="12" t="s">
        <v>1241</v>
      </c>
      <c r="C446" s="12" t="s">
        <v>1242</v>
      </c>
      <c r="D446" s="12" t="s">
        <v>1243</v>
      </c>
      <c r="E446" s="12" t="s">
        <v>202</v>
      </c>
      <c r="F446" s="13">
        <v>3000000</v>
      </c>
      <c r="G446" s="14" t="s">
        <v>50</v>
      </c>
      <c r="H446" s="12" t="s">
        <v>1352</v>
      </c>
      <c r="I446" s="15"/>
    </row>
    <row r="447" spans="1:9" ht="16.5" customHeight="1" x14ac:dyDescent="0.25">
      <c r="A447" s="7">
        <v>434</v>
      </c>
      <c r="B447" s="12" t="s">
        <v>1244</v>
      </c>
      <c r="C447" s="12" t="s">
        <v>1245</v>
      </c>
      <c r="D447" s="12" t="s">
        <v>389</v>
      </c>
      <c r="E447" s="12" t="s">
        <v>65</v>
      </c>
      <c r="F447" s="13">
        <v>4500000</v>
      </c>
      <c r="G447" s="14" t="s">
        <v>50</v>
      </c>
      <c r="H447" s="12" t="s">
        <v>1352</v>
      </c>
      <c r="I447" s="15"/>
    </row>
    <row r="448" spans="1:9" ht="16.5" customHeight="1" x14ac:dyDescent="0.25">
      <c r="A448" s="7">
        <v>435</v>
      </c>
      <c r="B448" s="12" t="s">
        <v>1246</v>
      </c>
      <c r="C448" s="12" t="s">
        <v>1247</v>
      </c>
      <c r="D448" s="12" t="s">
        <v>1248</v>
      </c>
      <c r="E448" s="12" t="s">
        <v>111</v>
      </c>
      <c r="F448" s="13">
        <v>3500000</v>
      </c>
      <c r="G448" s="14" t="s">
        <v>50</v>
      </c>
      <c r="H448" s="12" t="s">
        <v>1352</v>
      </c>
      <c r="I448" s="15"/>
    </row>
    <row r="449" spans="1:9" ht="16.5" customHeight="1" x14ac:dyDescent="0.25">
      <c r="A449" s="7">
        <v>436</v>
      </c>
      <c r="B449" s="12" t="s">
        <v>1249</v>
      </c>
      <c r="C449" s="12" t="s">
        <v>540</v>
      </c>
      <c r="D449" s="12" t="s">
        <v>1250</v>
      </c>
      <c r="E449" s="12" t="s">
        <v>75</v>
      </c>
      <c r="F449" s="13">
        <v>3000000</v>
      </c>
      <c r="G449" s="14" t="s">
        <v>50</v>
      </c>
      <c r="H449" s="12" t="s">
        <v>1352</v>
      </c>
      <c r="I449" s="15"/>
    </row>
    <row r="450" spans="1:9" ht="16.5" customHeight="1" x14ac:dyDescent="0.25">
      <c r="A450" s="7">
        <v>437</v>
      </c>
      <c r="B450" s="12" t="s">
        <v>1251</v>
      </c>
      <c r="C450" s="12" t="s">
        <v>1252</v>
      </c>
      <c r="D450" s="12" t="s">
        <v>834</v>
      </c>
      <c r="E450" s="12" t="s">
        <v>75</v>
      </c>
      <c r="F450" s="13">
        <v>5000000</v>
      </c>
      <c r="G450" s="14" t="s">
        <v>50</v>
      </c>
      <c r="H450" s="12" t="s">
        <v>1352</v>
      </c>
      <c r="I450" s="15"/>
    </row>
    <row r="451" spans="1:9" ht="16.5" customHeight="1" x14ac:dyDescent="0.25">
      <c r="A451" s="7">
        <v>438</v>
      </c>
      <c r="B451" s="12" t="s">
        <v>1253</v>
      </c>
      <c r="C451" s="12" t="s">
        <v>1254</v>
      </c>
      <c r="D451" s="12" t="s">
        <v>1255</v>
      </c>
      <c r="E451" s="12" t="s">
        <v>75</v>
      </c>
      <c r="F451" s="13">
        <v>4000000</v>
      </c>
      <c r="G451" s="14" t="s">
        <v>50</v>
      </c>
      <c r="H451" s="12" t="s">
        <v>1352</v>
      </c>
      <c r="I451" s="15"/>
    </row>
    <row r="452" spans="1:9" ht="16.5" customHeight="1" x14ac:dyDescent="0.25">
      <c r="A452" s="7">
        <v>439</v>
      </c>
      <c r="B452" s="12" t="s">
        <v>1256</v>
      </c>
      <c r="C452" s="12" t="s">
        <v>652</v>
      </c>
      <c r="D452" s="12" t="s">
        <v>1257</v>
      </c>
      <c r="E452" s="12" t="s">
        <v>111</v>
      </c>
      <c r="F452" s="13">
        <v>3000000</v>
      </c>
      <c r="G452" s="14" t="s">
        <v>50</v>
      </c>
      <c r="H452" s="12" t="s">
        <v>1352</v>
      </c>
      <c r="I452" s="15"/>
    </row>
    <row r="453" spans="1:9" ht="16.5" customHeight="1" x14ac:dyDescent="0.25">
      <c r="A453" s="7">
        <v>440</v>
      </c>
      <c r="B453" s="12" t="s">
        <v>1258</v>
      </c>
      <c r="C453" s="12" t="s">
        <v>1259</v>
      </c>
      <c r="D453" s="12" t="s">
        <v>1260</v>
      </c>
      <c r="E453" s="12" t="s">
        <v>75</v>
      </c>
      <c r="F453" s="13">
        <v>4000000</v>
      </c>
      <c r="G453" s="14" t="s">
        <v>50</v>
      </c>
      <c r="H453" s="12" t="s">
        <v>1352</v>
      </c>
      <c r="I453" s="15"/>
    </row>
    <row r="454" spans="1:9" ht="16.5" customHeight="1" x14ac:dyDescent="0.25">
      <c r="A454" s="7">
        <v>441</v>
      </c>
      <c r="B454" s="12" t="s">
        <v>1261</v>
      </c>
      <c r="C454" s="12" t="s">
        <v>1262</v>
      </c>
      <c r="D454" s="12" t="s">
        <v>1263</v>
      </c>
      <c r="E454" s="12" t="s">
        <v>75</v>
      </c>
      <c r="F454" s="13">
        <v>4000000</v>
      </c>
      <c r="G454" s="14" t="s">
        <v>50</v>
      </c>
      <c r="H454" s="12" t="s">
        <v>1352</v>
      </c>
      <c r="I454" s="15"/>
    </row>
    <row r="455" spans="1:9" ht="16.5" customHeight="1" x14ac:dyDescent="0.25">
      <c r="A455" s="7">
        <v>442</v>
      </c>
      <c r="B455" s="12" t="s">
        <v>1264</v>
      </c>
      <c r="C455" s="12" t="s">
        <v>1265</v>
      </c>
      <c r="D455" s="12" t="s">
        <v>1266</v>
      </c>
      <c r="E455" s="12" t="s">
        <v>65</v>
      </c>
      <c r="F455" s="13">
        <v>4000000</v>
      </c>
      <c r="G455" s="14" t="s">
        <v>50</v>
      </c>
      <c r="H455" s="12" t="s">
        <v>1352</v>
      </c>
      <c r="I455" s="15"/>
    </row>
    <row r="456" spans="1:9" ht="16.5" customHeight="1" x14ac:dyDescent="0.25">
      <c r="A456" s="7">
        <v>443</v>
      </c>
      <c r="B456" s="12" t="s">
        <v>1267</v>
      </c>
      <c r="C456" s="12" t="s">
        <v>1268</v>
      </c>
      <c r="D456" s="12" t="s">
        <v>1269</v>
      </c>
      <c r="E456" s="12" t="s">
        <v>58</v>
      </c>
      <c r="F456" s="13">
        <v>4000000</v>
      </c>
      <c r="G456" s="14" t="s">
        <v>50</v>
      </c>
      <c r="H456" s="12" t="s">
        <v>1352</v>
      </c>
      <c r="I456" s="15"/>
    </row>
    <row r="457" spans="1:9" ht="16.5" customHeight="1" x14ac:dyDescent="0.25">
      <c r="A457" s="7">
        <v>444</v>
      </c>
      <c r="B457" s="12" t="s">
        <v>1270</v>
      </c>
      <c r="C457" s="12" t="s">
        <v>1271</v>
      </c>
      <c r="D457" s="12" t="s">
        <v>541</v>
      </c>
      <c r="E457" s="12" t="s">
        <v>111</v>
      </c>
      <c r="F457" s="13">
        <v>1500000</v>
      </c>
      <c r="G457" s="14" t="s">
        <v>50</v>
      </c>
      <c r="H457" s="12" t="s">
        <v>1352</v>
      </c>
      <c r="I457" s="15"/>
    </row>
    <row r="458" spans="1:9" ht="16.5" customHeight="1" x14ac:dyDescent="0.25">
      <c r="A458" s="7">
        <v>445</v>
      </c>
      <c r="B458" s="12" t="s">
        <v>1272</v>
      </c>
      <c r="C458" s="12" t="s">
        <v>1273</v>
      </c>
      <c r="D458" s="12" t="s">
        <v>1274</v>
      </c>
      <c r="E458" s="12" t="s">
        <v>111</v>
      </c>
      <c r="F458" s="13">
        <v>1500000</v>
      </c>
      <c r="G458" s="14" t="s">
        <v>50</v>
      </c>
      <c r="H458" s="12" t="s">
        <v>1352</v>
      </c>
      <c r="I458" s="15"/>
    </row>
    <row r="459" spans="1:9" ht="16.5" customHeight="1" x14ac:dyDescent="0.25">
      <c r="A459" s="7">
        <v>446</v>
      </c>
      <c r="B459" s="12" t="s">
        <v>1275</v>
      </c>
      <c r="C459" s="12" t="s">
        <v>603</v>
      </c>
      <c r="D459" s="12" t="s">
        <v>1276</v>
      </c>
      <c r="E459" s="12" t="s">
        <v>317</v>
      </c>
      <c r="F459" s="13">
        <v>2000000</v>
      </c>
      <c r="G459" s="14" t="s">
        <v>50</v>
      </c>
      <c r="H459" s="12" t="s">
        <v>1352</v>
      </c>
      <c r="I459" s="15"/>
    </row>
    <row r="460" spans="1:9" ht="16.5" customHeight="1" x14ac:dyDescent="0.25">
      <c r="A460" s="7">
        <v>447</v>
      </c>
      <c r="B460" s="12" t="s">
        <v>1277</v>
      </c>
      <c r="C460" s="12" t="s">
        <v>1278</v>
      </c>
      <c r="D460" s="12" t="s">
        <v>1279</v>
      </c>
      <c r="E460" s="12" t="s">
        <v>65</v>
      </c>
      <c r="F460" s="13">
        <v>3000000</v>
      </c>
      <c r="G460" s="14" t="s">
        <v>50</v>
      </c>
      <c r="H460" s="12" t="s">
        <v>1352</v>
      </c>
      <c r="I460" s="15"/>
    </row>
    <row r="461" spans="1:9" ht="16.5" customHeight="1" x14ac:dyDescent="0.25">
      <c r="A461" s="7">
        <v>448</v>
      </c>
      <c r="B461" s="12" t="s">
        <v>1280</v>
      </c>
      <c r="C461" s="12" t="s">
        <v>1281</v>
      </c>
      <c r="D461" s="12" t="s">
        <v>1282</v>
      </c>
      <c r="E461" s="12" t="s">
        <v>75</v>
      </c>
      <c r="F461" s="13">
        <v>3000000</v>
      </c>
      <c r="G461" s="14" t="s">
        <v>50</v>
      </c>
      <c r="H461" s="12" t="s">
        <v>1352</v>
      </c>
      <c r="I461" s="15"/>
    </row>
    <row r="462" spans="1:9" ht="16.5" customHeight="1" x14ac:dyDescent="0.25">
      <c r="A462" s="7">
        <v>449</v>
      </c>
      <c r="B462" s="12" t="s">
        <v>1283</v>
      </c>
      <c r="C462" s="12" t="s">
        <v>1284</v>
      </c>
      <c r="D462" s="12" t="s">
        <v>1285</v>
      </c>
      <c r="E462" s="12" t="s">
        <v>75</v>
      </c>
      <c r="F462" s="13">
        <v>2000000</v>
      </c>
      <c r="G462" s="14" t="s">
        <v>50</v>
      </c>
      <c r="H462" s="12" t="s">
        <v>1352</v>
      </c>
      <c r="I462" s="15"/>
    </row>
    <row r="463" spans="1:9" ht="16.5" customHeight="1" x14ac:dyDescent="0.25">
      <c r="A463" s="7">
        <v>450</v>
      </c>
      <c r="B463" s="12" t="s">
        <v>1286</v>
      </c>
      <c r="C463" s="12" t="s">
        <v>1287</v>
      </c>
      <c r="D463" s="12" t="s">
        <v>1288</v>
      </c>
      <c r="E463" s="12" t="s">
        <v>75</v>
      </c>
      <c r="F463" s="13">
        <v>2000000</v>
      </c>
      <c r="G463" s="14" t="s">
        <v>50</v>
      </c>
      <c r="H463" s="12" t="s">
        <v>1352</v>
      </c>
      <c r="I463" s="15"/>
    </row>
    <row r="464" spans="1:9" ht="16.5" customHeight="1" x14ac:dyDescent="0.25">
      <c r="A464" s="7">
        <v>451</v>
      </c>
      <c r="B464" s="12" t="s">
        <v>1289</v>
      </c>
      <c r="C464" s="12" t="s">
        <v>597</v>
      </c>
      <c r="D464" s="12" t="s">
        <v>1290</v>
      </c>
      <c r="E464" s="12" t="s">
        <v>65</v>
      </c>
      <c r="F464" s="13">
        <v>2000000</v>
      </c>
      <c r="G464" s="14" t="s">
        <v>50</v>
      </c>
      <c r="H464" s="12" t="s">
        <v>1352</v>
      </c>
      <c r="I464" s="15"/>
    </row>
    <row r="465" spans="1:9" ht="16.5" customHeight="1" x14ac:dyDescent="0.25">
      <c r="A465" s="7">
        <v>452</v>
      </c>
      <c r="B465" s="12" t="s">
        <v>1291</v>
      </c>
      <c r="C465" s="12" t="s">
        <v>998</v>
      </c>
      <c r="D465" s="12" t="s">
        <v>1292</v>
      </c>
      <c r="E465" s="12" t="s">
        <v>111</v>
      </c>
      <c r="F465" s="13">
        <v>1200000</v>
      </c>
      <c r="G465" s="14" t="s">
        <v>50</v>
      </c>
      <c r="H465" s="12" t="s">
        <v>1352</v>
      </c>
      <c r="I465" s="15"/>
    </row>
    <row r="466" spans="1:9" ht="16.5" customHeight="1" x14ac:dyDescent="0.25">
      <c r="A466" s="7">
        <v>453</v>
      </c>
      <c r="B466" s="12" t="s">
        <v>1293</v>
      </c>
      <c r="C466" s="12" t="s">
        <v>1294</v>
      </c>
      <c r="D466" s="12" t="s">
        <v>1295</v>
      </c>
      <c r="E466" s="12" t="s">
        <v>58</v>
      </c>
      <c r="F466" s="13">
        <v>1000000</v>
      </c>
      <c r="G466" s="14" t="s">
        <v>50</v>
      </c>
      <c r="H466" s="12" t="s">
        <v>1352</v>
      </c>
      <c r="I466" s="15"/>
    </row>
    <row r="467" spans="1:9" ht="16.5" customHeight="1" x14ac:dyDescent="0.25">
      <c r="A467" s="7">
        <v>454</v>
      </c>
      <c r="B467" s="12" t="s">
        <v>1296</v>
      </c>
      <c r="C467" s="12" t="s">
        <v>1297</v>
      </c>
      <c r="D467" s="12" t="s">
        <v>1298</v>
      </c>
      <c r="E467" s="12" t="s">
        <v>65</v>
      </c>
      <c r="F467" s="13">
        <v>1200000</v>
      </c>
      <c r="G467" s="14" t="s">
        <v>50</v>
      </c>
      <c r="H467" s="12" t="s">
        <v>1352</v>
      </c>
      <c r="I467" s="15"/>
    </row>
    <row r="468" spans="1:9" ht="16.5" customHeight="1" x14ac:dyDescent="0.25">
      <c r="A468" s="7">
        <v>455</v>
      </c>
      <c r="B468" s="12" t="s">
        <v>1299</v>
      </c>
      <c r="C468" s="12" t="s">
        <v>1300</v>
      </c>
      <c r="D468" s="12" t="s">
        <v>1301</v>
      </c>
      <c r="E468" s="12" t="s">
        <v>58</v>
      </c>
      <c r="F468" s="13">
        <v>1000000</v>
      </c>
      <c r="G468" s="14" t="s">
        <v>50</v>
      </c>
      <c r="H468" s="12" t="s">
        <v>1352</v>
      </c>
      <c r="I468" s="15"/>
    </row>
    <row r="469" spans="1:9" ht="16.5" customHeight="1" x14ac:dyDescent="0.25">
      <c r="A469" s="7">
        <v>456</v>
      </c>
      <c r="B469" s="12" t="s">
        <v>1302</v>
      </c>
      <c r="C469" s="12" t="s">
        <v>1303</v>
      </c>
      <c r="D469" s="12" t="s">
        <v>1304</v>
      </c>
      <c r="E469" s="12" t="s">
        <v>65</v>
      </c>
      <c r="F469" s="13">
        <v>1200000</v>
      </c>
      <c r="G469" s="14" t="s">
        <v>50</v>
      </c>
      <c r="H469" s="12" t="s">
        <v>1352</v>
      </c>
      <c r="I469" s="15"/>
    </row>
    <row r="470" spans="1:9" ht="16.5" customHeight="1" x14ac:dyDescent="0.25">
      <c r="A470" s="7">
        <v>457</v>
      </c>
      <c r="B470" s="12" t="s">
        <v>1305</v>
      </c>
      <c r="C470" s="12" t="s">
        <v>1306</v>
      </c>
      <c r="D470" s="12" t="s">
        <v>1307</v>
      </c>
      <c r="E470" s="12" t="s">
        <v>58</v>
      </c>
      <c r="F470" s="13">
        <v>2000000</v>
      </c>
      <c r="G470" s="14" t="s">
        <v>50</v>
      </c>
      <c r="H470" s="12" t="s">
        <v>1352</v>
      </c>
      <c r="I470" s="15"/>
    </row>
    <row r="471" spans="1:9" ht="16.5" customHeight="1" x14ac:dyDescent="0.25">
      <c r="A471" s="7">
        <v>458</v>
      </c>
      <c r="B471" s="12" t="s">
        <v>1308</v>
      </c>
      <c r="C471" s="12" t="s">
        <v>1309</v>
      </c>
      <c r="D471" s="12" t="s">
        <v>1310</v>
      </c>
      <c r="E471" s="12" t="s">
        <v>111</v>
      </c>
      <c r="F471" s="13">
        <v>6000000</v>
      </c>
      <c r="G471" s="14" t="s">
        <v>50</v>
      </c>
      <c r="H471" s="12" t="s">
        <v>1352</v>
      </c>
      <c r="I471" s="15"/>
    </row>
    <row r="472" spans="1:9" ht="16.5" customHeight="1" x14ac:dyDescent="0.25">
      <c r="A472" s="7">
        <v>459</v>
      </c>
      <c r="B472" s="12" t="s">
        <v>1311</v>
      </c>
      <c r="C472" s="12" t="s">
        <v>1312</v>
      </c>
      <c r="D472" s="12" t="s">
        <v>1313</v>
      </c>
      <c r="E472" s="12" t="s">
        <v>65</v>
      </c>
      <c r="F472" s="13">
        <v>3000000</v>
      </c>
      <c r="G472" s="14" t="s">
        <v>50</v>
      </c>
      <c r="H472" s="12" t="s">
        <v>1352</v>
      </c>
      <c r="I472" s="15"/>
    </row>
    <row r="473" spans="1:9" ht="16.5" customHeight="1" x14ac:dyDescent="0.25">
      <c r="A473" s="7">
        <v>460</v>
      </c>
      <c r="B473" s="12" t="s">
        <v>1314</v>
      </c>
      <c r="C473" s="12" t="s">
        <v>1315</v>
      </c>
      <c r="D473" s="12" t="s">
        <v>1316</v>
      </c>
      <c r="E473" s="12" t="s">
        <v>58</v>
      </c>
      <c r="F473" s="13">
        <v>6000000</v>
      </c>
      <c r="G473" s="14" t="s">
        <v>50</v>
      </c>
      <c r="H473" s="12" t="s">
        <v>1352</v>
      </c>
      <c r="I473" s="15"/>
    </row>
    <row r="474" spans="1:9" ht="16.5" customHeight="1" x14ac:dyDescent="0.25">
      <c r="A474" s="7">
        <v>461</v>
      </c>
      <c r="B474" s="12" t="s">
        <v>1317</v>
      </c>
      <c r="C474" s="12" t="s">
        <v>1318</v>
      </c>
      <c r="D474" s="12" t="s">
        <v>1319</v>
      </c>
      <c r="E474" s="12" t="s">
        <v>202</v>
      </c>
      <c r="F474" s="13">
        <v>8000000</v>
      </c>
      <c r="G474" s="14" t="s">
        <v>50</v>
      </c>
      <c r="H474" s="12" t="s">
        <v>1352</v>
      </c>
      <c r="I474" s="15"/>
    </row>
    <row r="475" spans="1:9" ht="16.5" customHeight="1" x14ac:dyDescent="0.25">
      <c r="A475" s="7">
        <v>462</v>
      </c>
      <c r="B475" s="12" t="s">
        <v>1320</v>
      </c>
      <c r="C475" s="12" t="s">
        <v>1321</v>
      </c>
      <c r="D475" s="12" t="s">
        <v>1322</v>
      </c>
      <c r="E475" s="12" t="s">
        <v>202</v>
      </c>
      <c r="F475" s="13">
        <v>3000000</v>
      </c>
      <c r="G475" s="14" t="s">
        <v>50</v>
      </c>
      <c r="H475" s="12" t="s">
        <v>1352</v>
      </c>
      <c r="I475" s="15"/>
    </row>
    <row r="476" spans="1:9" ht="16.5" customHeight="1" x14ac:dyDescent="0.25">
      <c r="A476" s="7">
        <v>463</v>
      </c>
      <c r="B476" s="12" t="s">
        <v>1323</v>
      </c>
      <c r="C476" s="12" t="s">
        <v>1324</v>
      </c>
      <c r="D476" s="12" t="s">
        <v>1325</v>
      </c>
      <c r="E476" s="12" t="s">
        <v>58</v>
      </c>
      <c r="F476" s="13">
        <v>5000000</v>
      </c>
      <c r="G476" s="14" t="s">
        <v>50</v>
      </c>
      <c r="H476" s="12" t="s">
        <v>1352</v>
      </c>
      <c r="I476" s="15"/>
    </row>
    <row r="477" spans="1:9" ht="16.5" customHeight="1" x14ac:dyDescent="0.25">
      <c r="A477" s="7">
        <v>464</v>
      </c>
      <c r="B477" s="12" t="s">
        <v>1326</v>
      </c>
      <c r="C477" s="12" t="s">
        <v>1327</v>
      </c>
      <c r="D477" s="12" t="s">
        <v>1328</v>
      </c>
      <c r="E477" s="12" t="s">
        <v>605</v>
      </c>
      <c r="F477" s="13">
        <v>5000000</v>
      </c>
      <c r="G477" s="14" t="s">
        <v>50</v>
      </c>
      <c r="H477" s="12" t="s">
        <v>1352</v>
      </c>
      <c r="I477" s="15"/>
    </row>
    <row r="478" spans="1:9" ht="16.5" customHeight="1" x14ac:dyDescent="0.25">
      <c r="A478" s="7">
        <v>465</v>
      </c>
      <c r="B478" s="12" t="s">
        <v>1329</v>
      </c>
      <c r="C478" s="12" t="s">
        <v>1330</v>
      </c>
      <c r="D478" s="12" t="s">
        <v>1331</v>
      </c>
      <c r="E478" s="12" t="s">
        <v>163</v>
      </c>
      <c r="F478" s="13">
        <v>8000000</v>
      </c>
      <c r="G478" s="14" t="s">
        <v>50</v>
      </c>
      <c r="H478" s="12" t="s">
        <v>1352</v>
      </c>
      <c r="I478" s="15"/>
    </row>
    <row r="479" spans="1:9" ht="16.5" customHeight="1" x14ac:dyDescent="0.25">
      <c r="A479" s="7">
        <v>466</v>
      </c>
      <c r="B479" s="12" t="s">
        <v>1332</v>
      </c>
      <c r="C479" s="12" t="s">
        <v>1333</v>
      </c>
      <c r="D479" s="12" t="s">
        <v>1334</v>
      </c>
      <c r="E479" s="12" t="s">
        <v>163</v>
      </c>
      <c r="F479" s="13">
        <v>8000000</v>
      </c>
      <c r="G479" s="14" t="s">
        <v>50</v>
      </c>
      <c r="H479" s="12" t="s">
        <v>1352</v>
      </c>
      <c r="I479" s="15"/>
    </row>
    <row r="480" spans="1:9" ht="16.5" customHeight="1" x14ac:dyDescent="0.25">
      <c r="A480" s="7">
        <v>467</v>
      </c>
      <c r="B480" s="12" t="s">
        <v>1338</v>
      </c>
      <c r="C480" s="12" t="s">
        <v>1339</v>
      </c>
      <c r="D480" s="12" t="s">
        <v>1340</v>
      </c>
      <c r="E480" s="12" t="s">
        <v>218</v>
      </c>
      <c r="F480" s="13">
        <v>8000000</v>
      </c>
      <c r="G480" s="14" t="s">
        <v>50</v>
      </c>
      <c r="H480" s="12" t="s">
        <v>1352</v>
      </c>
      <c r="I480" s="15"/>
    </row>
    <row r="481" spans="1:9" ht="16.5" customHeight="1" x14ac:dyDescent="0.25">
      <c r="A481" s="7">
        <v>468</v>
      </c>
      <c r="B481" s="12" t="s">
        <v>1341</v>
      </c>
      <c r="C481" s="12" t="s">
        <v>1342</v>
      </c>
      <c r="D481" s="12" t="s">
        <v>1343</v>
      </c>
      <c r="E481" s="12" t="s">
        <v>767</v>
      </c>
      <c r="F481" s="13">
        <v>7000000</v>
      </c>
      <c r="G481" s="14" t="s">
        <v>50</v>
      </c>
      <c r="H481" s="12" t="s">
        <v>1352</v>
      </c>
      <c r="I481" s="15"/>
    </row>
    <row r="482" spans="1:9" ht="16.5" customHeight="1" x14ac:dyDescent="0.25">
      <c r="A482" s="7">
        <v>469</v>
      </c>
      <c r="B482" s="12" t="s">
        <v>1344</v>
      </c>
      <c r="C482" s="12" t="s">
        <v>1345</v>
      </c>
      <c r="D482" s="12" t="s">
        <v>1346</v>
      </c>
      <c r="E482" s="12" t="s">
        <v>1347</v>
      </c>
      <c r="F482" s="13">
        <v>8000000</v>
      </c>
      <c r="G482" s="14" t="s">
        <v>50</v>
      </c>
      <c r="H482" s="12" t="s">
        <v>1352</v>
      </c>
      <c r="I482" s="15"/>
    </row>
    <row r="483" spans="1:9" ht="16.5" customHeight="1" x14ac:dyDescent="0.25">
      <c r="A483" s="7">
        <v>470</v>
      </c>
      <c r="B483" s="12" t="s">
        <v>1348</v>
      </c>
      <c r="C483" s="12" t="s">
        <v>1349</v>
      </c>
      <c r="D483" s="12" t="s">
        <v>1350</v>
      </c>
      <c r="E483" s="12" t="s">
        <v>1351</v>
      </c>
      <c r="F483" s="13">
        <v>4800000</v>
      </c>
      <c r="G483" s="14" t="s">
        <v>50</v>
      </c>
      <c r="H483" s="12" t="s">
        <v>1352</v>
      </c>
      <c r="I483" s="15"/>
    </row>
    <row r="484" spans="1:9" ht="18.75" x14ac:dyDescent="0.25">
      <c r="A484" s="30"/>
      <c r="B484" s="30"/>
      <c r="C484" s="30"/>
      <c r="D484" s="30"/>
      <c r="E484" s="8"/>
      <c r="F484" s="30"/>
      <c r="G484" s="357" t="s">
        <v>29</v>
      </c>
      <c r="H484" s="357"/>
      <c r="I484" s="357"/>
    </row>
    <row r="485" spans="1:9" ht="16.5" x14ac:dyDescent="0.25">
      <c r="A485" s="347" t="s">
        <v>23</v>
      </c>
      <c r="B485" s="347"/>
      <c r="C485" s="347"/>
      <c r="D485" s="347" t="s">
        <v>24</v>
      </c>
      <c r="E485" s="347"/>
      <c r="F485" s="347"/>
      <c r="G485" s="349" t="s">
        <v>25</v>
      </c>
      <c r="H485" s="349"/>
      <c r="I485" s="349"/>
    </row>
    <row r="486" spans="1:9" ht="16.5" x14ac:dyDescent="0.25">
      <c r="A486" s="340" t="s">
        <v>26</v>
      </c>
      <c r="B486" s="340"/>
      <c r="C486" s="340"/>
      <c r="D486" s="341" t="s">
        <v>27</v>
      </c>
      <c r="E486" s="341"/>
      <c r="F486" s="341"/>
      <c r="G486" s="341" t="s">
        <v>27</v>
      </c>
      <c r="H486" s="341"/>
      <c r="I486" s="341"/>
    </row>
  </sheetData>
  <mergeCells count="22">
    <mergeCell ref="A486:C486"/>
    <mergeCell ref="D486:F486"/>
    <mergeCell ref="G486:I486"/>
    <mergeCell ref="G484:I484"/>
    <mergeCell ref="A485:C485"/>
    <mergeCell ref="D485:F485"/>
    <mergeCell ref="G485:I485"/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 ĐIỀU CHỈNH 390-15% (L2)</vt:lpstr>
      <vt:lpstr>Sheet1</vt:lpstr>
      <vt:lpstr>Sheet5</vt:lpstr>
      <vt:lpstr>BỘ CÓ THUẾ</vt:lpstr>
      <vt:lpstr>BỘ TNT</vt:lpstr>
      <vt:lpstr>'DS ĐIỀU CHỈNH 390-15% (L2)'!Print_Area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Huỳnh Thị Diệu Yên(QNH-BDI)</cp:lastModifiedBy>
  <dcterms:created xsi:type="dcterms:W3CDTF">2013-10-10T10:46:59Z</dcterms:created>
  <dcterms:modified xsi:type="dcterms:W3CDTF">2023-12-14T10:24:50Z</dcterms:modified>
</cp:coreProperties>
</file>